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8" windowWidth="14808" windowHeight="69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Лист1!$F$1:$T$278</definedName>
  </definedNames>
  <calcPr calcId="145621"/>
</workbook>
</file>

<file path=xl/calcChain.xml><?xml version="1.0" encoding="utf-8"?>
<calcChain xmlns="http://schemas.openxmlformats.org/spreadsheetml/2006/main">
  <c r="S237" i="1" l="1"/>
  <c r="O237" i="1"/>
  <c r="M237" i="1"/>
  <c r="L237" i="1"/>
  <c r="J237" i="1"/>
  <c r="S236" i="1"/>
  <c r="O236" i="1"/>
  <c r="S235" i="1"/>
  <c r="O235" i="1"/>
  <c r="S234" i="1"/>
  <c r="O234" i="1"/>
  <c r="S233" i="1"/>
  <c r="O233" i="1"/>
  <c r="S232" i="1"/>
  <c r="O232" i="1"/>
  <c r="S231" i="1"/>
  <c r="O231" i="1"/>
  <c r="I237" i="1"/>
  <c r="I235" i="1"/>
  <c r="I232" i="1"/>
  <c r="I231" i="1"/>
  <c r="K226" i="1"/>
  <c r="J225" i="1"/>
  <c r="M81" i="1"/>
  <c r="L81" i="1"/>
  <c r="T89" i="1"/>
  <c r="S89" i="1"/>
  <c r="S88" i="1"/>
  <c r="T88" i="1" s="1"/>
  <c r="O89" i="1"/>
  <c r="O88" i="1"/>
  <c r="S41" i="1" l="1"/>
  <c r="O273" i="1" l="1"/>
  <c r="O269" i="1"/>
  <c r="S269" i="1"/>
  <c r="S34" i="1"/>
  <c r="S230" i="1"/>
  <c r="T230" i="1" s="1"/>
  <c r="S229" i="1"/>
  <c r="S228" i="1"/>
  <c r="T228" i="1" s="1"/>
  <c r="S227" i="1"/>
  <c r="S226" i="1"/>
  <c r="S225" i="1"/>
  <c r="O230" i="1"/>
  <c r="O228" i="1"/>
  <c r="O226" i="1"/>
  <c r="M224" i="1"/>
  <c r="L224" i="1"/>
  <c r="J224" i="1"/>
  <c r="I229" i="1"/>
  <c r="O229" i="1" s="1"/>
  <c r="I227" i="1"/>
  <c r="O227" i="1" s="1"/>
  <c r="I225" i="1"/>
  <c r="T227" i="1" l="1"/>
  <c r="T229" i="1"/>
  <c r="I224" i="1"/>
  <c r="O224" i="1" s="1"/>
  <c r="K225" i="1"/>
  <c r="S224" i="1"/>
  <c r="O225" i="1"/>
  <c r="T225" i="1" s="1"/>
  <c r="T226" i="1"/>
  <c r="S214" i="1"/>
  <c r="O214" i="1"/>
  <c r="I211" i="1"/>
  <c r="K144" i="1"/>
  <c r="S144" i="1"/>
  <c r="O144" i="1"/>
  <c r="S142" i="1"/>
  <c r="O142" i="1"/>
  <c r="T224" i="1" l="1"/>
  <c r="K224" i="1"/>
  <c r="T214" i="1"/>
  <c r="T144" i="1"/>
  <c r="T142" i="1"/>
  <c r="S78" i="1"/>
  <c r="O78" i="1"/>
  <c r="T78" i="1" s="1"/>
  <c r="K78" i="1"/>
  <c r="S63" i="1"/>
  <c r="S261" i="1" l="1"/>
  <c r="O261" i="1"/>
  <c r="S260" i="1"/>
  <c r="O260" i="1"/>
  <c r="S259" i="1"/>
  <c r="O259" i="1"/>
  <c r="S258" i="1"/>
  <c r="O258" i="1"/>
  <c r="S257" i="1"/>
  <c r="O257" i="1"/>
  <c r="T258" i="1" l="1"/>
  <c r="T261" i="1"/>
  <c r="T260" i="1"/>
  <c r="T257" i="1"/>
  <c r="T259" i="1"/>
  <c r="N266" i="1"/>
  <c r="S266" i="1"/>
  <c r="O266" i="1"/>
  <c r="T266" i="1" l="1"/>
  <c r="N274" i="1"/>
  <c r="K169" i="1"/>
  <c r="J159" i="1"/>
  <c r="K160" i="1"/>
  <c r="N146" i="1"/>
  <c r="K147" i="1"/>
  <c r="K145" i="1" l="1"/>
  <c r="K111" i="1"/>
  <c r="K132" i="1"/>
  <c r="S118" i="1"/>
  <c r="K118" i="1"/>
  <c r="J117" i="1"/>
  <c r="S117" i="1" s="1"/>
  <c r="M54" i="1"/>
  <c r="L54" i="1"/>
  <c r="S56" i="1"/>
  <c r="O56" i="1"/>
  <c r="N56" i="1"/>
  <c r="S31" i="1"/>
  <c r="N30" i="1"/>
  <c r="T56" i="1" l="1"/>
  <c r="N31" i="1"/>
  <c r="M22" i="1"/>
  <c r="L22" i="1"/>
  <c r="S265" i="1"/>
  <c r="N223" i="1"/>
  <c r="K223" i="1"/>
  <c r="N222" i="1"/>
  <c r="K217" i="1"/>
  <c r="M153" i="1"/>
  <c r="K110" i="1"/>
  <c r="M106" i="1"/>
  <c r="J106" i="1"/>
  <c r="O118" i="1"/>
  <c r="T118" i="1" s="1"/>
  <c r="I117" i="1"/>
  <c r="N80" i="1"/>
  <c r="O31" i="1"/>
  <c r="T31" i="1" s="1"/>
  <c r="S30" i="1"/>
  <c r="O30" i="1"/>
  <c r="O117" i="1" l="1"/>
  <c r="T117" i="1" s="1"/>
  <c r="K117" i="1"/>
  <c r="T30" i="1"/>
  <c r="S276" i="1" l="1"/>
  <c r="O276" i="1"/>
  <c r="S275" i="1"/>
  <c r="O275" i="1"/>
  <c r="N276" i="1"/>
  <c r="N275" i="1"/>
  <c r="T275" i="1" l="1"/>
  <c r="T276" i="1"/>
  <c r="N261" i="1"/>
  <c r="N260" i="1"/>
  <c r="N259" i="1"/>
  <c r="N258" i="1"/>
  <c r="N257" i="1"/>
  <c r="L106" i="1" l="1"/>
  <c r="S143" i="1"/>
  <c r="S141" i="1"/>
  <c r="S140" i="1"/>
  <c r="S139" i="1"/>
  <c r="S138" i="1"/>
  <c r="J130" i="1"/>
  <c r="K221" i="1"/>
  <c r="K143" i="1"/>
  <c r="K141" i="1"/>
  <c r="K140" i="1"/>
  <c r="K139" i="1"/>
  <c r="K138" i="1"/>
  <c r="M136" i="1"/>
  <c r="L136" i="1"/>
  <c r="J136" i="1"/>
  <c r="I136" i="1"/>
  <c r="I135" i="1" s="1"/>
  <c r="O139" i="1"/>
  <c r="O138" i="1"/>
  <c r="O143" i="1"/>
  <c r="T143" i="1" s="1"/>
  <c r="O141" i="1"/>
  <c r="O140" i="1"/>
  <c r="S147" i="1"/>
  <c r="S146" i="1"/>
  <c r="O147" i="1"/>
  <c r="O146" i="1"/>
  <c r="T140" i="1" l="1"/>
  <c r="T138" i="1"/>
  <c r="T141" i="1"/>
  <c r="T146" i="1"/>
  <c r="T139" i="1"/>
  <c r="T147" i="1"/>
  <c r="J126" i="1"/>
  <c r="M108" i="1"/>
  <c r="L108" i="1"/>
  <c r="J108" i="1"/>
  <c r="I108" i="1"/>
  <c r="S110" i="1"/>
  <c r="O110" i="1"/>
  <c r="S109" i="1"/>
  <c r="O109" i="1"/>
  <c r="N109" i="1"/>
  <c r="S79" i="1"/>
  <c r="N79" i="1"/>
  <c r="O79" i="1"/>
  <c r="K79" i="1"/>
  <c r="N108" i="1" l="1"/>
  <c r="T79" i="1"/>
  <c r="T109" i="1"/>
  <c r="T110" i="1"/>
  <c r="S72" i="1" l="1"/>
  <c r="O69" i="1"/>
  <c r="S38" i="1"/>
  <c r="O38" i="1"/>
  <c r="N38" i="1"/>
  <c r="K38" i="1"/>
  <c r="S39" i="1"/>
  <c r="O39" i="1"/>
  <c r="N39" i="1"/>
  <c r="T39" i="1" l="1"/>
  <c r="T38" i="1"/>
  <c r="S262" i="1"/>
  <c r="O262" i="1"/>
  <c r="K262" i="1"/>
  <c r="T262" i="1" l="1"/>
  <c r="K245" i="1"/>
  <c r="L240" i="1"/>
  <c r="N269" i="1"/>
  <c r="T269" i="1"/>
  <c r="M220" i="1"/>
  <c r="L220" i="1"/>
  <c r="J220" i="1"/>
  <c r="S220" i="1" s="1"/>
  <c r="S213" i="1"/>
  <c r="O213" i="1"/>
  <c r="S223" i="1"/>
  <c r="O223" i="1"/>
  <c r="S222" i="1"/>
  <c r="O222" i="1"/>
  <c r="S221" i="1"/>
  <c r="O221" i="1"/>
  <c r="S219" i="1"/>
  <c r="O219" i="1"/>
  <c r="S218" i="1"/>
  <c r="I220" i="1"/>
  <c r="K220" i="1" s="1"/>
  <c r="I218" i="1"/>
  <c r="O218" i="1" s="1"/>
  <c r="I174" i="1"/>
  <c r="I172" i="1"/>
  <c r="S169" i="1"/>
  <c r="S167" i="1"/>
  <c r="O169" i="1"/>
  <c r="J168" i="1"/>
  <c r="I168" i="1"/>
  <c r="I166" i="1"/>
  <c r="O132" i="1"/>
  <c r="I130" i="1"/>
  <c r="S132" i="1"/>
  <c r="T132" i="1" s="1"/>
  <c r="N63" i="1"/>
  <c r="M62" i="1"/>
  <c r="L62" i="1"/>
  <c r="M57" i="1"/>
  <c r="L57" i="1"/>
  <c r="J54" i="1"/>
  <c r="I54" i="1"/>
  <c r="J57" i="1"/>
  <c r="I57" i="1"/>
  <c r="S58" i="1"/>
  <c r="O58" i="1"/>
  <c r="S57" i="1"/>
  <c r="S55" i="1"/>
  <c r="O55" i="1"/>
  <c r="N58" i="1"/>
  <c r="N55" i="1"/>
  <c r="T219" i="1" l="1"/>
  <c r="T221" i="1"/>
  <c r="N220" i="1"/>
  <c r="T222" i="1"/>
  <c r="T223" i="1"/>
  <c r="O220" i="1"/>
  <c r="T220" i="1" s="1"/>
  <c r="T213" i="1"/>
  <c r="T169" i="1"/>
  <c r="I171" i="1"/>
  <c r="N54" i="1"/>
  <c r="T55" i="1"/>
  <c r="N62" i="1"/>
  <c r="S54" i="1"/>
  <c r="N57" i="1"/>
  <c r="T58" i="1"/>
  <c r="O57" i="1"/>
  <c r="T57" i="1" s="1"/>
  <c r="O54" i="1"/>
  <c r="T54" i="1" l="1"/>
  <c r="S53" i="1"/>
  <c r="K53" i="1"/>
  <c r="O53" i="1" s="1"/>
  <c r="J52" i="1"/>
  <c r="S52" i="1" s="1"/>
  <c r="I52" i="1"/>
  <c r="I51" i="1" s="1"/>
  <c r="J51" i="1" l="1"/>
  <c r="K52" i="1"/>
  <c r="O52" i="1" s="1"/>
  <c r="T52" i="1" s="1"/>
  <c r="T53" i="1"/>
  <c r="O131" i="1"/>
  <c r="O130" i="1" s="1"/>
  <c r="K51" i="1" l="1"/>
  <c r="S51" i="1"/>
  <c r="S103" i="1"/>
  <c r="J153" i="1"/>
  <c r="I153" i="1"/>
  <c r="O155" i="1"/>
  <c r="S155" i="1"/>
  <c r="K155" i="1"/>
  <c r="S115" i="1"/>
  <c r="S116" i="1"/>
  <c r="O116" i="1"/>
  <c r="O115" i="1"/>
  <c r="N116" i="1"/>
  <c r="K115" i="1"/>
  <c r="M104" i="1"/>
  <c r="L104" i="1"/>
  <c r="J104" i="1"/>
  <c r="I104" i="1"/>
  <c r="O63" i="1"/>
  <c r="K27" i="1"/>
  <c r="N18" i="1"/>
  <c r="T155" i="1" l="1"/>
  <c r="T116" i="1"/>
  <c r="T115" i="1"/>
  <c r="M135" i="1"/>
  <c r="S199" i="1"/>
  <c r="M180" i="1" l="1"/>
  <c r="M179" i="1" s="1"/>
  <c r="K107" i="1" l="1"/>
  <c r="N77" i="1"/>
  <c r="J74" i="1"/>
  <c r="I74" i="1"/>
  <c r="O80" i="1"/>
  <c r="K80" i="1"/>
  <c r="S274" i="1" l="1"/>
  <c r="J133" i="1" l="1"/>
  <c r="J125" i="1" s="1"/>
  <c r="N113" i="1"/>
  <c r="M114" i="1"/>
  <c r="M95" i="1" s="1"/>
  <c r="L114" i="1"/>
  <c r="L95" i="1" s="1"/>
  <c r="J114" i="1"/>
  <c r="I114" i="1"/>
  <c r="K75" i="1"/>
  <c r="M66" i="1"/>
  <c r="L66" i="1"/>
  <c r="I66" i="1"/>
  <c r="J66" i="1"/>
  <c r="S114" i="1" l="1"/>
  <c r="K114" i="1"/>
  <c r="L135" i="1"/>
  <c r="N114" i="1"/>
  <c r="O114" i="1"/>
  <c r="L180" i="1"/>
  <c r="T114" i="1" l="1"/>
  <c r="L179" i="1"/>
  <c r="N180" i="1"/>
  <c r="K253" i="1"/>
  <c r="S253" i="1" l="1"/>
  <c r="O253" i="1"/>
  <c r="T253" i="1" l="1"/>
  <c r="O274" i="1"/>
  <c r="T274" i="1" s="1"/>
  <c r="S272" i="1"/>
  <c r="O272" i="1"/>
  <c r="N272" i="1"/>
  <c r="N265" i="1"/>
  <c r="O265" i="1"/>
  <c r="T265" i="1" s="1"/>
  <c r="S217" i="1"/>
  <c r="O217" i="1"/>
  <c r="M216" i="1"/>
  <c r="M215" i="1" s="1"/>
  <c r="L216" i="1"/>
  <c r="L215" i="1" s="1"/>
  <c r="J216" i="1"/>
  <c r="J215" i="1" s="1"/>
  <c r="I216" i="1"/>
  <c r="N119" i="1"/>
  <c r="M119" i="1"/>
  <c r="J206" i="1"/>
  <c r="I206" i="1"/>
  <c r="J198" i="1"/>
  <c r="I198" i="1"/>
  <c r="O187" i="1"/>
  <c r="K187" i="1"/>
  <c r="I186" i="1"/>
  <c r="O186" i="1" s="1"/>
  <c r="J164" i="1"/>
  <c r="I164" i="1"/>
  <c r="S145" i="1"/>
  <c r="O145" i="1"/>
  <c r="J135" i="1"/>
  <c r="S134" i="1"/>
  <c r="S133" i="1"/>
  <c r="S131" i="1"/>
  <c r="S130" i="1"/>
  <c r="S129" i="1"/>
  <c r="S128" i="1"/>
  <c r="S127" i="1"/>
  <c r="K131" i="1"/>
  <c r="K129" i="1"/>
  <c r="K127" i="1"/>
  <c r="I126" i="1"/>
  <c r="I133" i="1"/>
  <c r="I128" i="1"/>
  <c r="K128" i="1" s="1"/>
  <c r="T217" i="1" l="1"/>
  <c r="I215" i="1"/>
  <c r="K216" i="1"/>
  <c r="T145" i="1"/>
  <c r="T272" i="1"/>
  <c r="S216" i="1"/>
  <c r="S215" i="1" s="1"/>
  <c r="T131" i="1"/>
  <c r="O216" i="1"/>
  <c r="K130" i="1"/>
  <c r="T130" i="1" s="1"/>
  <c r="I125" i="1"/>
  <c r="K133" i="1"/>
  <c r="K186" i="1"/>
  <c r="O127" i="1"/>
  <c r="T127" i="1" s="1"/>
  <c r="O128" i="1"/>
  <c r="T128" i="1" s="1"/>
  <c r="O129" i="1"/>
  <c r="T129" i="1" s="1"/>
  <c r="I106" i="1"/>
  <c r="I112" i="1"/>
  <c r="K215" i="1" l="1"/>
  <c r="O215" i="1"/>
  <c r="T216" i="1"/>
  <c r="S87" i="1"/>
  <c r="O87" i="1"/>
  <c r="I85" i="1"/>
  <c r="I81" i="1" s="1"/>
  <c r="S75" i="1"/>
  <c r="O75" i="1"/>
  <c r="S71" i="1"/>
  <c r="S67" i="1"/>
  <c r="O67" i="1"/>
  <c r="J65" i="1"/>
  <c r="I65" i="1"/>
  <c r="K67" i="1"/>
  <c r="S62" i="1"/>
  <c r="I62" i="1"/>
  <c r="O62" i="1" s="1"/>
  <c r="M20" i="1"/>
  <c r="L20" i="1"/>
  <c r="J22" i="1"/>
  <c r="J20" i="1" s="1"/>
  <c r="I22" i="1"/>
  <c r="I20" i="1" s="1"/>
  <c r="N29" i="1"/>
  <c r="S24" i="1"/>
  <c r="O24" i="1"/>
  <c r="S23" i="1"/>
  <c r="O23" i="1"/>
  <c r="K23" i="1"/>
  <c r="S17" i="1"/>
  <c r="O17" i="1"/>
  <c r="K17" i="1"/>
  <c r="S18" i="1"/>
  <c r="O18" i="1"/>
  <c r="T215" i="1" l="1"/>
  <c r="T75" i="1"/>
  <c r="T87" i="1"/>
  <c r="T17" i="1"/>
  <c r="T67" i="1"/>
  <c r="T62" i="1"/>
  <c r="T63" i="1"/>
  <c r="T23" i="1"/>
  <c r="T24" i="1"/>
  <c r="T18" i="1"/>
  <c r="N255" i="1"/>
  <c r="S255" i="1"/>
  <c r="O255" i="1"/>
  <c r="S107" i="1"/>
  <c r="S106" i="1" s="1"/>
  <c r="O107" i="1"/>
  <c r="O106" i="1" s="1"/>
  <c r="T255" i="1" l="1"/>
  <c r="T107" i="1"/>
  <c r="J200" i="1"/>
  <c r="S203" i="1"/>
  <c r="K203" i="1"/>
  <c r="J211" i="1"/>
  <c r="K212" i="1"/>
  <c r="S26" i="1"/>
  <c r="O26" i="1"/>
  <c r="N26" i="1"/>
  <c r="T26" i="1" l="1"/>
  <c r="O203" i="1"/>
  <c r="T203" i="1" s="1"/>
  <c r="I200" i="1"/>
  <c r="J172" i="1"/>
  <c r="S113" i="1"/>
  <c r="O113" i="1"/>
  <c r="K113" i="1"/>
  <c r="S112" i="1"/>
  <c r="O112" i="1"/>
  <c r="T113" i="1" l="1"/>
  <c r="T112" i="1"/>
  <c r="K112" i="1"/>
  <c r="N181" i="1"/>
  <c r="K108" i="1"/>
  <c r="M35" i="1"/>
  <c r="S212" i="1" l="1"/>
  <c r="O212" i="1"/>
  <c r="S211" i="1"/>
  <c r="S205" i="1"/>
  <c r="O205" i="1"/>
  <c r="K205" i="1"/>
  <c r="J204" i="1"/>
  <c r="S204" i="1" s="1"/>
  <c r="T212" i="1" l="1"/>
  <c r="T205" i="1"/>
  <c r="O211" i="1" l="1"/>
  <c r="T211" i="1" s="1"/>
  <c r="K211" i="1"/>
  <c r="I204" i="1"/>
  <c r="S160" i="1"/>
  <c r="O160" i="1"/>
  <c r="S159" i="1"/>
  <c r="S158" i="1"/>
  <c r="O158" i="1"/>
  <c r="S157" i="1"/>
  <c r="I159" i="1"/>
  <c r="I157" i="1"/>
  <c r="O157" i="1" s="1"/>
  <c r="O72" i="1"/>
  <c r="T72" i="1" s="1"/>
  <c r="O71" i="1"/>
  <c r="T71" i="1" s="1"/>
  <c r="O159" i="1" l="1"/>
  <c r="T159" i="1" s="1"/>
  <c r="K159" i="1"/>
  <c r="T160" i="1"/>
  <c r="O204" i="1"/>
  <c r="T204" i="1" s="1"/>
  <c r="K204" i="1"/>
  <c r="S121" i="1" l="1"/>
  <c r="O121" i="1"/>
  <c r="K121" i="1"/>
  <c r="J120" i="1"/>
  <c r="S120" i="1" s="1"/>
  <c r="T121" i="1" l="1"/>
  <c r="O120" i="1"/>
  <c r="T120" i="1" s="1"/>
  <c r="N156" i="1"/>
  <c r="K154" i="1"/>
  <c r="S177" i="1"/>
  <c r="O177" i="1"/>
  <c r="J176" i="1"/>
  <c r="S176" i="1" s="1"/>
  <c r="S254" i="1"/>
  <c r="O254" i="1"/>
  <c r="K254" i="1"/>
  <c r="T254" i="1" l="1"/>
  <c r="K247" i="1"/>
  <c r="M240" i="1" l="1"/>
  <c r="S277" i="1"/>
  <c r="N277" i="1"/>
  <c r="O277" i="1"/>
  <c r="T277" i="1" l="1"/>
  <c r="S156" i="1"/>
  <c r="S154" i="1"/>
  <c r="O156" i="1"/>
  <c r="O154" i="1"/>
  <c r="L153" i="1"/>
  <c r="L148" i="1" l="1"/>
  <c r="N153" i="1"/>
  <c r="T154" i="1"/>
  <c r="M148" i="1"/>
  <c r="K153" i="1"/>
  <c r="O153" i="1"/>
  <c r="S153" i="1"/>
  <c r="T156" i="1"/>
  <c r="K250" i="1"/>
  <c r="K249" i="1"/>
  <c r="K248" i="1"/>
  <c r="K246" i="1"/>
  <c r="K244" i="1"/>
  <c r="K243" i="1"/>
  <c r="N148" i="1" l="1"/>
  <c r="T153" i="1"/>
  <c r="M65" i="1"/>
  <c r="J240" i="1"/>
  <c r="I240" i="1"/>
  <c r="O195" i="1"/>
  <c r="J174" i="1"/>
  <c r="J171" i="1" s="1"/>
  <c r="J170" i="1" l="1"/>
  <c r="M189" i="1" l="1"/>
  <c r="J180" i="1"/>
  <c r="S83" i="1"/>
  <c r="S86" i="1"/>
  <c r="S68" i="1"/>
  <c r="O68" i="1"/>
  <c r="M178" i="1" l="1"/>
  <c r="S195" i="1" l="1"/>
  <c r="S192" i="1"/>
  <c r="O183" i="1"/>
  <c r="N182" i="1"/>
  <c r="N183" i="1"/>
  <c r="S183" i="1"/>
  <c r="S182" i="1"/>
  <c r="M73" i="1"/>
  <c r="J44" i="1"/>
  <c r="J43" i="1" s="1"/>
  <c r="M13" i="1"/>
  <c r="M64" i="1" l="1"/>
  <c r="T183" i="1"/>
  <c r="L189" i="1"/>
  <c r="S111" i="1" l="1"/>
  <c r="S108" i="1" s="1"/>
  <c r="S80" i="1"/>
  <c r="O192" i="1"/>
  <c r="N179" i="1"/>
  <c r="O182" i="1"/>
  <c r="T182" i="1" s="1"/>
  <c r="O111" i="1"/>
  <c r="O108" i="1" s="1"/>
  <c r="L73" i="1"/>
  <c r="N73" i="1" s="1"/>
  <c r="L65" i="1"/>
  <c r="I33" i="1"/>
  <c r="N95" i="1" l="1"/>
  <c r="O65" i="1"/>
  <c r="T108" i="1"/>
  <c r="K106" i="1"/>
  <c r="T111" i="1"/>
  <c r="L178" i="1"/>
  <c r="N178" i="1" s="1"/>
  <c r="T80" i="1"/>
  <c r="S242" i="1"/>
  <c r="T106" i="1" l="1"/>
  <c r="M239" i="1"/>
  <c r="M238" i="1" s="1"/>
  <c r="J239" i="1"/>
  <c r="J238" i="1" s="1"/>
  <c r="J208" i="1"/>
  <c r="S206" i="1"/>
  <c r="K207" i="1"/>
  <c r="M200" i="1"/>
  <c r="M197" i="1" s="1"/>
  <c r="M188" i="1" s="1"/>
  <c r="J197" i="1"/>
  <c r="J193" i="1" l="1"/>
  <c r="J190" i="1"/>
  <c r="J184" i="1"/>
  <c r="J179" i="1"/>
  <c r="S179" i="1" s="1"/>
  <c r="J166" i="1"/>
  <c r="J162" i="1"/>
  <c r="J151" i="1"/>
  <c r="J149" i="1"/>
  <c r="J123" i="1"/>
  <c r="J122" i="1" s="1"/>
  <c r="J119" i="1" s="1"/>
  <c r="J102" i="1"/>
  <c r="J100" i="1"/>
  <c r="J90" i="1"/>
  <c r="J85" i="1"/>
  <c r="J82" i="1"/>
  <c r="J73" i="1"/>
  <c r="M59" i="1"/>
  <c r="M42" i="1" s="1"/>
  <c r="J49" i="1"/>
  <c r="J47" i="1"/>
  <c r="J95" i="1" l="1"/>
  <c r="J161" i="1"/>
  <c r="J148" i="1"/>
  <c r="J178" i="1"/>
  <c r="S178" i="1" s="1"/>
  <c r="J81" i="1"/>
  <c r="J64" i="1" s="1"/>
  <c r="J46" i="1"/>
  <c r="J42" i="1" s="1"/>
  <c r="J189" i="1"/>
  <c r="O271" i="1"/>
  <c r="O270" i="1"/>
  <c r="O268" i="1"/>
  <c r="O267" i="1"/>
  <c r="O264" i="1"/>
  <c r="O263" i="1"/>
  <c r="O256" i="1"/>
  <c r="O252" i="1"/>
  <c r="O251" i="1"/>
  <c r="O242" i="1"/>
  <c r="O241" i="1"/>
  <c r="O209" i="1"/>
  <c r="O207" i="1"/>
  <c r="O202" i="1"/>
  <c r="O201" i="1"/>
  <c r="O199" i="1"/>
  <c r="O194" i="1"/>
  <c r="O191" i="1"/>
  <c r="O185" i="1"/>
  <c r="O181" i="1"/>
  <c r="O175" i="1"/>
  <c r="O173" i="1"/>
  <c r="O165" i="1"/>
  <c r="O163" i="1"/>
  <c r="O152" i="1"/>
  <c r="O150" i="1"/>
  <c r="O137" i="1"/>
  <c r="O136" i="1" s="1"/>
  <c r="O134" i="1"/>
  <c r="O133" i="1" s="1"/>
  <c r="T133" i="1" s="1"/>
  <c r="O124" i="1"/>
  <c r="O105" i="1"/>
  <c r="O104" i="1" s="1"/>
  <c r="O103" i="1"/>
  <c r="O101" i="1"/>
  <c r="O91" i="1"/>
  <c r="O86" i="1"/>
  <c r="O83" i="1"/>
  <c r="O77" i="1"/>
  <c r="O76" i="1"/>
  <c r="O70" i="1"/>
  <c r="O66" i="1" s="1"/>
  <c r="O61" i="1"/>
  <c r="O50" i="1"/>
  <c r="O48" i="1"/>
  <c r="O45" i="1"/>
  <c r="O41" i="1"/>
  <c r="O37" i="1"/>
  <c r="O36" i="1"/>
  <c r="O34" i="1"/>
  <c r="O29" i="1"/>
  <c r="O28" i="1"/>
  <c r="O27" i="1"/>
  <c r="O25" i="1"/>
  <c r="O19" i="1"/>
  <c r="O16" i="1"/>
  <c r="O15" i="1"/>
  <c r="O14" i="1"/>
  <c r="O10" i="1"/>
  <c r="O22" i="1" l="1"/>
  <c r="J188" i="1"/>
  <c r="S188" i="1" s="1"/>
  <c r="J40" i="1"/>
  <c r="J33" i="1"/>
  <c r="M32" i="1" l="1"/>
  <c r="J35" i="1"/>
  <c r="J32" i="1" s="1"/>
  <c r="M12" i="1"/>
  <c r="S256" i="1"/>
  <c r="S263" i="1"/>
  <c r="S264" i="1"/>
  <c r="S267" i="1"/>
  <c r="S268" i="1"/>
  <c r="S270" i="1"/>
  <c r="S271" i="1"/>
  <c r="S252" i="1"/>
  <c r="S251" i="1"/>
  <c r="S241" i="1"/>
  <c r="S240" i="1"/>
  <c r="S239" i="1"/>
  <c r="S238" i="1"/>
  <c r="S209" i="1"/>
  <c r="S208" i="1"/>
  <c r="S207" i="1"/>
  <c r="S202" i="1"/>
  <c r="T202" i="1" s="1"/>
  <c r="S201" i="1"/>
  <c r="S200" i="1"/>
  <c r="S198" i="1"/>
  <c r="S197" i="1"/>
  <c r="S194" i="1"/>
  <c r="S193" i="1"/>
  <c r="S191" i="1"/>
  <c r="S190" i="1"/>
  <c r="S189" i="1"/>
  <c r="S185" i="1"/>
  <c r="S184" i="1"/>
  <c r="S181" i="1"/>
  <c r="S180" i="1"/>
  <c r="S175" i="1"/>
  <c r="S174" i="1"/>
  <c r="S173" i="1"/>
  <c r="S172" i="1"/>
  <c r="S171" i="1"/>
  <c r="S170" i="1"/>
  <c r="S168" i="1"/>
  <c r="S166" i="1"/>
  <c r="S165" i="1"/>
  <c r="S164" i="1"/>
  <c r="S163" i="1"/>
  <c r="S162" i="1"/>
  <c r="S161" i="1"/>
  <c r="S152" i="1"/>
  <c r="S151" i="1"/>
  <c r="S150" i="1"/>
  <c r="S149" i="1"/>
  <c r="S137" i="1"/>
  <c r="S136" i="1" s="1"/>
  <c r="S135" i="1"/>
  <c r="S126" i="1"/>
  <c r="S125" i="1"/>
  <c r="S124" i="1"/>
  <c r="S123" i="1"/>
  <c r="S122" i="1"/>
  <c r="S119" i="1"/>
  <c r="S105" i="1"/>
  <c r="S104" i="1" s="1"/>
  <c r="S102" i="1"/>
  <c r="S101" i="1"/>
  <c r="S100" i="1"/>
  <c r="S91" i="1"/>
  <c r="S90" i="1"/>
  <c r="S85" i="1"/>
  <c r="S81" i="1"/>
  <c r="S82" i="1"/>
  <c r="S77" i="1"/>
  <c r="S76" i="1"/>
  <c r="S74" i="1"/>
  <c r="S73" i="1"/>
  <c r="S70" i="1"/>
  <c r="S66" i="1" s="1"/>
  <c r="S65" i="1"/>
  <c r="S64" i="1"/>
  <c r="S61" i="1"/>
  <c r="S59" i="1"/>
  <c r="S50" i="1"/>
  <c r="S49" i="1"/>
  <c r="S48" i="1"/>
  <c r="S47" i="1"/>
  <c r="S46" i="1"/>
  <c r="S45" i="1"/>
  <c r="S44" i="1"/>
  <c r="S43" i="1"/>
  <c r="S42" i="1"/>
  <c r="S40" i="1"/>
  <c r="S37" i="1"/>
  <c r="S36" i="1"/>
  <c r="S33" i="1"/>
  <c r="S29" i="1"/>
  <c r="S28" i="1"/>
  <c r="S10" i="1"/>
  <c r="S14" i="1"/>
  <c r="S15" i="1"/>
  <c r="T15" i="1" s="1"/>
  <c r="S16" i="1"/>
  <c r="S19" i="1"/>
  <c r="S25" i="1"/>
  <c r="S27" i="1"/>
  <c r="J13" i="1"/>
  <c r="J12" i="1" s="1"/>
  <c r="J11" i="1" s="1"/>
  <c r="N271" i="1"/>
  <c r="N270" i="1"/>
  <c r="N268" i="1"/>
  <c r="N267" i="1"/>
  <c r="N264" i="1"/>
  <c r="N263" i="1"/>
  <c r="N201" i="1"/>
  <c r="N61" i="1"/>
  <c r="N37" i="1"/>
  <c r="N28" i="1"/>
  <c r="N19" i="1"/>
  <c r="S95" i="1" l="1"/>
  <c r="S22" i="1"/>
  <c r="S20" i="1" s="1"/>
  <c r="S148" i="1"/>
  <c r="M11" i="1"/>
  <c r="S12" i="1"/>
  <c r="S32" i="1"/>
  <c r="S35" i="1"/>
  <c r="S13" i="1"/>
  <c r="J9" i="1"/>
  <c r="S9" i="1" s="1"/>
  <c r="K256" i="1"/>
  <c r="K252" i="1"/>
  <c r="K251" i="1"/>
  <c r="K242" i="1"/>
  <c r="K241" i="1"/>
  <c r="K209" i="1"/>
  <c r="K202" i="1"/>
  <c r="K199" i="1"/>
  <c r="K194" i="1"/>
  <c r="K191" i="1"/>
  <c r="K185" i="1"/>
  <c r="K181" i="1"/>
  <c r="K175" i="1"/>
  <c r="K173" i="1"/>
  <c r="K168" i="1"/>
  <c r="K165" i="1"/>
  <c r="K163" i="1"/>
  <c r="K152" i="1"/>
  <c r="K150" i="1"/>
  <c r="K137" i="1"/>
  <c r="K134" i="1"/>
  <c r="K124" i="1"/>
  <c r="K105" i="1"/>
  <c r="K103" i="1"/>
  <c r="K101" i="1"/>
  <c r="K91" i="1"/>
  <c r="K86" i="1"/>
  <c r="K83" i="1"/>
  <c r="K76" i="1"/>
  <c r="K70" i="1"/>
  <c r="K68" i="1"/>
  <c r="K50" i="1"/>
  <c r="K48" i="1"/>
  <c r="K45" i="1"/>
  <c r="K41" i="1"/>
  <c r="K36" i="1"/>
  <c r="K34" i="1"/>
  <c r="T29" i="1"/>
  <c r="K25" i="1"/>
  <c r="K16" i="1"/>
  <c r="K15" i="1"/>
  <c r="K14" i="1"/>
  <c r="K10" i="1"/>
  <c r="S11" i="1" l="1"/>
  <c r="M278" i="1"/>
  <c r="J7" i="1"/>
  <c r="I190" i="1"/>
  <c r="S7" i="1" l="1"/>
  <c r="K190" i="1"/>
  <c r="O190" i="1"/>
  <c r="T270" i="1"/>
  <c r="T263" i="1"/>
  <c r="T271" i="1"/>
  <c r="T268" i="1"/>
  <c r="T267" i="1"/>
  <c r="T264" i="1"/>
  <c r="T256" i="1"/>
  <c r="T252" i="1"/>
  <c r="T251" i="1"/>
  <c r="T242" i="1"/>
  <c r="T241" i="1"/>
  <c r="O240" i="1" l="1"/>
  <c r="T240" i="1" s="1"/>
  <c r="J278" i="1"/>
  <c r="S278" i="1" s="1"/>
  <c r="L239" i="1"/>
  <c r="N240" i="1"/>
  <c r="I239" i="1"/>
  <c r="K240" i="1"/>
  <c r="T86" i="1"/>
  <c r="O85" i="1"/>
  <c r="T45" i="1"/>
  <c r="I44" i="1"/>
  <c r="O44" i="1" s="1"/>
  <c r="K81" i="1" l="1"/>
  <c r="O239" i="1"/>
  <c r="I238" i="1"/>
  <c r="K239" i="1"/>
  <c r="L238" i="1"/>
  <c r="N239" i="1"/>
  <c r="I43" i="1"/>
  <c r="K44" i="1"/>
  <c r="T85" i="1"/>
  <c r="K85" i="1"/>
  <c r="T44" i="1"/>
  <c r="T165" i="1"/>
  <c r="O164" i="1"/>
  <c r="L200" i="1"/>
  <c r="T201" i="1"/>
  <c r="T199" i="1"/>
  <c r="O198" i="1"/>
  <c r="I193" i="1"/>
  <c r="O193" i="1" s="1"/>
  <c r="T185" i="1"/>
  <c r="I184" i="1"/>
  <c r="O184" i="1" s="1"/>
  <c r="I180" i="1"/>
  <c r="O180" i="1" s="1"/>
  <c r="O179" i="1" s="1"/>
  <c r="T175" i="1"/>
  <c r="T173" i="1"/>
  <c r="I176" i="1"/>
  <c r="O174" i="1"/>
  <c r="L161" i="1"/>
  <c r="T152" i="1"/>
  <c r="I151" i="1"/>
  <c r="L123" i="1"/>
  <c r="I123" i="1"/>
  <c r="K123" i="1" s="1"/>
  <c r="I102" i="1"/>
  <c r="K102" i="1" s="1"/>
  <c r="I100" i="1"/>
  <c r="I82" i="1"/>
  <c r="O82" i="1" s="1"/>
  <c r="I95" i="1" l="1"/>
  <c r="K95" i="1" s="1"/>
  <c r="K104" i="1"/>
  <c r="O74" i="1"/>
  <c r="T74" i="1" s="1"/>
  <c r="I73" i="1"/>
  <c r="O43" i="1"/>
  <c r="I197" i="1"/>
  <c r="O172" i="1"/>
  <c r="T172" i="1" s="1"/>
  <c r="O176" i="1"/>
  <c r="T239" i="1"/>
  <c r="K151" i="1"/>
  <c r="O151" i="1"/>
  <c r="K200" i="1"/>
  <c r="O200" i="1"/>
  <c r="T200" i="1" s="1"/>
  <c r="K100" i="1"/>
  <c r="O100" i="1"/>
  <c r="O81" i="1"/>
  <c r="N238" i="1"/>
  <c r="O238" i="1"/>
  <c r="T82" i="1"/>
  <c r="K82" i="1"/>
  <c r="K74" i="1"/>
  <c r="T174" i="1"/>
  <c r="K174" i="1"/>
  <c r="T184" i="1"/>
  <c r="K184" i="1"/>
  <c r="I189" i="1"/>
  <c r="K193" i="1"/>
  <c r="T198" i="1"/>
  <c r="K198" i="1"/>
  <c r="L197" i="1"/>
  <c r="L188" i="1" s="1"/>
  <c r="N200" i="1"/>
  <c r="T66" i="1"/>
  <c r="K66" i="1"/>
  <c r="K172" i="1"/>
  <c r="T180" i="1"/>
  <c r="K180" i="1"/>
  <c r="T164" i="1"/>
  <c r="K164" i="1"/>
  <c r="K43" i="1"/>
  <c r="K238" i="1"/>
  <c r="T193" i="1"/>
  <c r="T91" i="1"/>
  <c r="I96" i="1"/>
  <c r="O96" i="1"/>
  <c r="I90" i="1"/>
  <c r="T50" i="1"/>
  <c r="I49" i="1"/>
  <c r="O49" i="1" s="1"/>
  <c r="O197" i="1" l="1"/>
  <c r="T197" i="1" s="1"/>
  <c r="T43" i="1"/>
  <c r="K171" i="1"/>
  <c r="O171" i="1"/>
  <c r="K189" i="1"/>
  <c r="O189" i="1"/>
  <c r="K90" i="1"/>
  <c r="O90" i="1"/>
  <c r="T238" i="1"/>
  <c r="N197" i="1"/>
  <c r="T49" i="1"/>
  <c r="K49" i="1"/>
  <c r="K197" i="1"/>
  <c r="T48" i="1"/>
  <c r="I47" i="1"/>
  <c r="K47" i="1" l="1"/>
  <c r="O47" i="1"/>
  <c r="T47" i="1" s="1"/>
  <c r="N188" i="1"/>
  <c r="O123" i="1"/>
  <c r="T123" i="1" s="1"/>
  <c r="T124" i="1"/>
  <c r="I46" i="1"/>
  <c r="L33" i="1"/>
  <c r="O33" i="1" s="1"/>
  <c r="L35" i="1"/>
  <c r="N35" i="1" s="1"/>
  <c r="I35" i="1"/>
  <c r="I32" i="1" s="1"/>
  <c r="K33" i="1"/>
  <c r="T36" i="1"/>
  <c r="N22" i="1"/>
  <c r="L13" i="1"/>
  <c r="N13" i="1" s="1"/>
  <c r="I13" i="1"/>
  <c r="I9" i="1"/>
  <c r="O9" i="1" s="1"/>
  <c r="K46" i="1" l="1"/>
  <c r="O46" i="1"/>
  <c r="T46" i="1" s="1"/>
  <c r="K13" i="1"/>
  <c r="O13" i="1"/>
  <c r="T13" i="1" s="1"/>
  <c r="K35" i="1"/>
  <c r="O35" i="1"/>
  <c r="K20" i="1"/>
  <c r="K22" i="1"/>
  <c r="T9" i="1"/>
  <c r="K9" i="1"/>
  <c r="T33" i="1"/>
  <c r="L32" i="1"/>
  <c r="N32" i="1" s="1"/>
  <c r="T137" i="1"/>
  <c r="T181" i="1"/>
  <c r="I179" i="1"/>
  <c r="I178" i="1" s="1"/>
  <c r="N20" i="1"/>
  <c r="K179" i="1" l="1"/>
  <c r="T179" i="1"/>
  <c r="K136" i="1"/>
  <c r="O135" i="1"/>
  <c r="K32" i="1"/>
  <c r="O32" i="1"/>
  <c r="T136" i="1" l="1"/>
  <c r="K178" i="1"/>
  <c r="O178" i="1"/>
  <c r="K135" i="1"/>
  <c r="L64" i="1"/>
  <c r="I8" i="1"/>
  <c r="I7" i="1" s="1"/>
  <c r="N64" i="1" l="1"/>
  <c r="K7" i="1"/>
  <c r="O7" i="1"/>
  <c r="K73" i="1"/>
  <c r="O73" i="1"/>
  <c r="O64" i="1" s="1"/>
  <c r="T100" i="1" l="1"/>
  <c r="T101" i="1"/>
  <c r="O102" i="1" l="1"/>
  <c r="O95" i="1" s="1"/>
  <c r="T103" i="1"/>
  <c r="T104" i="1"/>
  <c r="T105" i="1"/>
  <c r="L60" i="1"/>
  <c r="T102" i="1" l="1"/>
  <c r="T95" i="1"/>
  <c r="I208" i="1"/>
  <c r="I188" i="1" s="1"/>
  <c r="T207" i="1"/>
  <c r="O51" i="1"/>
  <c r="T51" i="1" s="1"/>
  <c r="I60" i="1"/>
  <c r="O60" i="1" s="1"/>
  <c r="K167" i="1" l="1"/>
  <c r="K208" i="1"/>
  <c r="O208" i="1"/>
  <c r="T208" i="1" s="1"/>
  <c r="T190" i="1"/>
  <c r="I122" i="1"/>
  <c r="I12" i="1"/>
  <c r="T16" i="1"/>
  <c r="T34" i="1"/>
  <c r="O206" i="1" l="1"/>
  <c r="T206" i="1" s="1"/>
  <c r="K166" i="1"/>
  <c r="K206" i="1"/>
  <c r="K12" i="1"/>
  <c r="K122" i="1"/>
  <c r="I162" i="1"/>
  <c r="I92" i="1"/>
  <c r="O162" i="1" l="1"/>
  <c r="I161" i="1"/>
  <c r="K65" i="1"/>
  <c r="K188" i="1"/>
  <c r="O188" i="1"/>
  <c r="K162" i="1"/>
  <c r="I170" i="1"/>
  <c r="K170" i="1" l="1"/>
  <c r="O170" i="1"/>
  <c r="K161" i="1"/>
  <c r="O161" i="1"/>
  <c r="O20" i="1"/>
  <c r="T22" i="1" l="1"/>
  <c r="O196" i="1"/>
  <c r="L12" i="1" l="1"/>
  <c r="L11" i="1" s="1"/>
  <c r="N12" i="1" l="1"/>
  <c r="O12" i="1"/>
  <c r="T151" i="1"/>
  <c r="T77" i="1"/>
  <c r="T76" i="1"/>
  <c r="T70" i="1"/>
  <c r="T68" i="1"/>
  <c r="T90" i="1" l="1"/>
  <c r="I64" i="1"/>
  <c r="T134" i="1"/>
  <c r="O126" i="1"/>
  <c r="T163" i="1"/>
  <c r="T194" i="1"/>
  <c r="T191" i="1"/>
  <c r="K64" i="1" l="1"/>
  <c r="O125" i="1"/>
  <c r="K126" i="1"/>
  <c r="T61" i="1"/>
  <c r="L59" i="1"/>
  <c r="L42" i="1" s="1"/>
  <c r="I59" i="1"/>
  <c r="I42" i="1" s="1"/>
  <c r="I40" i="1"/>
  <c r="I11" i="1" s="1"/>
  <c r="T37" i="1"/>
  <c r="T28" i="1"/>
  <c r="T27" i="1"/>
  <c r="T25" i="1"/>
  <c r="T19" i="1"/>
  <c r="T14" i="1"/>
  <c r="T10" i="1"/>
  <c r="O59" i="1" l="1"/>
  <c r="O40" i="1"/>
  <c r="K40" i="1"/>
  <c r="N59" i="1"/>
  <c r="K42" i="1"/>
  <c r="T125" i="1"/>
  <c r="K125" i="1"/>
  <c r="T32" i="1"/>
  <c r="T35" i="1"/>
  <c r="T40" i="1" l="1"/>
  <c r="O11" i="1"/>
  <c r="N11" i="1"/>
  <c r="K11" i="1"/>
  <c r="N42" i="1"/>
  <c r="O42" i="1"/>
  <c r="T42" i="1" s="1"/>
  <c r="T59" i="1"/>
  <c r="O210" i="1"/>
  <c r="T209" i="1"/>
  <c r="T178" i="1"/>
  <c r="T171" i="1"/>
  <c r="T170" i="1"/>
  <c r="T162" i="1"/>
  <c r="T150" i="1"/>
  <c r="T135" i="1"/>
  <c r="T126" i="1"/>
  <c r="O84" i="1"/>
  <c r="T83" i="1"/>
  <c r="T81" i="1"/>
  <c r="T73" i="1"/>
  <c r="T65" i="1"/>
  <c r="T41" i="1"/>
  <c r="T20" i="1"/>
  <c r="O8" i="1"/>
  <c r="T7" i="1"/>
  <c r="T12" i="1"/>
  <c r="I120" i="1" l="1"/>
  <c r="I149" i="1"/>
  <c r="I148" i="1" s="1"/>
  <c r="K120" i="1" l="1"/>
  <c r="I119" i="1"/>
  <c r="K149" i="1"/>
  <c r="O149" i="1"/>
  <c r="O148" i="1" s="1"/>
  <c r="L168" i="1"/>
  <c r="O168" i="1" s="1"/>
  <c r="L122" i="1"/>
  <c r="K119" i="1" l="1"/>
  <c r="K237" i="1"/>
  <c r="O122" i="1"/>
  <c r="T122" i="1" s="1"/>
  <c r="L119" i="1"/>
  <c r="T149" i="1"/>
  <c r="O119" i="1"/>
  <c r="K148" i="1"/>
  <c r="T168" i="1"/>
  <c r="L167" i="1"/>
  <c r="O167" i="1" s="1"/>
  <c r="T64" i="1"/>
  <c r="T161" i="1"/>
  <c r="T11" i="1"/>
  <c r="T119" i="1" l="1"/>
  <c r="I278" i="1"/>
  <c r="K278" i="1" s="1"/>
  <c r="T167" i="1"/>
  <c r="L166" i="1"/>
  <c r="O166" i="1" s="1"/>
  <c r="T166" i="1" l="1"/>
  <c r="T148" i="1"/>
  <c r="N237" i="1" l="1"/>
  <c r="T237" i="1"/>
  <c r="L278" i="1"/>
  <c r="T188" i="1"/>
  <c r="T189" i="1"/>
  <c r="N278" i="1" l="1"/>
  <c r="O278" i="1"/>
  <c r="T278" i="1" s="1"/>
</calcChain>
</file>

<file path=xl/sharedStrings.xml><?xml version="1.0" encoding="utf-8"?>
<sst xmlns="http://schemas.openxmlformats.org/spreadsheetml/2006/main" count="675" uniqueCount="555">
  <si>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</si>
  <si>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</si>
  <si>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</si>
  <si>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</si>
  <si>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</si>
  <si>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</si>
  <si>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</si>
  <si>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</si>
  <si>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</si>
  <si>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</si>
  <si>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</si>
  <si>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</si>
  <si>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</si>
  <si>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</si>
  <si>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</si>
  <si>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</si>
  <si>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</si>
  <si>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</si>
  <si>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</si>
  <si>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</si>
  <si>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</si>
  <si>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</si>
  <si>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</si>
  <si>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</si>
  <si>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</si>
  <si>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</si>
  <si>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</si>
  <si>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</si>
  <si>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</si>
  <si>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</si>
  <si>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</si>
  <si>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</si>
  <si>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</si>
  <si>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</si>
  <si>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</si>
  <si>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</si>
  <si>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</si>
  <si>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</si>
  <si>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</si>
  <si>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</si>
  <si>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</si>
  <si>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</si>
  <si>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</si>
  <si>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</si>
  <si>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</si>
  <si>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</si>
  <si>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</si>
  <si>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</si>
  <si>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</si>
  <si>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</si>
  <si>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</si>
  <si>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</si>
  <si>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</si>
  <si>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</si>
  <si>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</si>
  <si>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</si>
  <si>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</si>
  <si>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</si>
  <si>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</si>
  <si>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</si>
  <si>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</si>
  <si>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</si>
  <si>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</si>
  <si>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</si>
  <si>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</si>
  <si>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</si>
  <si>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</si>
  <si>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</si>
  <si>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</si>
  <si>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</si>
  <si>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</si>
  <si>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</si>
  <si>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</si>
  <si>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</si>
  <si>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</si>
  <si>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</si>
  <si>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</si>
  <si>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</si>
  <si>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</si>
  <si>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</si>
  <si>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</si>
  <si>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</si>
  <si>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</si>
  <si>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</si>
  <si>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</si>
  <si>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</si>
  <si>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</si>
  <si>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</si>
  <si>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</si>
  <si>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</si>
  <si>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</si>
  <si>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</si>
  <si>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</si>
  <si>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</si>
  <si>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</si>
  <si>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</si>
  <si>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</si>
  <si>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</si>
  <si>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</si>
  <si>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</si>
  <si>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</si>
  <si>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</si>
  <si>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</si>
  <si>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</si>
  <si>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</si>
  <si>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</si>
  <si>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</si>
  <si>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</si>
  <si>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</si>
  <si>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</si>
  <si>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</si>
  <si>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</si>
  <si>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</si>
  <si>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</si>
  <si>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</si>
  <si>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</si>
  <si>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</si>
  <si>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</si>
  <si>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</si>
  <si>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</si>
  <si>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</si>
  <si>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</si>
  <si>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</si>
  <si>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</si>
  <si>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</si>
  <si>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</si>
  <si>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</si>
  <si>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</si>
  <si>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</si>
  <si>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</si>
  <si>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</si>
  <si>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</si>
  <si>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</si>
  <si>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</si>
  <si>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</si>
  <si>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</si>
  <si>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</si>
  <si>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</si>
  <si>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</si>
  <si>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</si>
  <si>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</si>
  <si>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</si>
  <si>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</si>
  <si>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</si>
  <si>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</si>
  <si>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</si>
  <si>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</si>
  <si>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</si>
  <si>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</si>
  <si>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</si>
  <si>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</si>
  <si>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</si>
  <si>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</si>
  <si>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</si>
  <si>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</si>
  <si>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</si>
  <si>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</si>
  <si>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</si>
  <si>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</si>
  <si>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</si>
  <si>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</si>
  <si>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</si>
  <si>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</si>
  <si>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</si>
  <si>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</si>
  <si>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</si>
  <si>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</si>
  <si>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</si>
  <si>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</si>
  <si>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</si>
  <si>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</si>
  <si>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</si>
  <si>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</si>
  <si>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</si>
  <si>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</si>
  <si>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</si>
  <si>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</si>
  <si>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</si>
  <si>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</si>
  <si>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</si>
  <si>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</si>
  <si>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</si>
  <si>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</si>
  <si>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</si>
  <si>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</si>
  <si>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</si>
  <si>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</si>
  <si>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</si>
  <si>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</si>
  <si>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</si>
  <si>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</si>
  <si>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</si>
  <si>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</si>
  <si>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</si>
  <si>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</si>
  <si>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</si>
  <si>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</si>
  <si>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</si>
  <si>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</si>
  <si>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</si>
  <si>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</si>
  <si>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</si>
  <si>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</si>
  <si>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</si>
  <si>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</si>
  <si>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</si>
  <si>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</si>
  <si>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</si>
  <si>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</si>
  <si>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</si>
  <si>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</si>
  <si>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</si>
  <si>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</si>
  <si>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</si>
  <si>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</si>
  <si>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</si>
  <si>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</si>
  <si>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</si>
  <si>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</si>
  <si>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</si>
  <si>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</si>
  <si>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</si>
  <si>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</si>
  <si>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</si>
  <si>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</si>
  <si>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</si>
  <si>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</si>
  <si>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</si>
  <si>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</si>
  <si>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</si>
  <si>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</si>
  <si>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</si>
  <si>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</si>
  <si>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</si>
  <si>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</si>
  <si>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</si>
  <si>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</si>
  <si>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</si>
  <si>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</si>
  <si>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</si>
  <si>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</si>
  <si>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</si>
  <si>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</si>
  <si>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</si>
  <si>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</si>
  <si>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</si>
  <si>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</si>
  <si>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</si>
  <si>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</si>
  <si>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</si>
  <si>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</si>
  <si>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</si>
  <si>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</si>
  <si>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</si>
  <si>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</si>
  <si>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</si>
  <si>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</si>
  <si>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</si>
  <si>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</si>
  <si>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</si>
  <si>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</si>
  <si>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</si>
  <si>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</si>
  <si>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</si>
  <si>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</si>
  <si>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</si>
  <si>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</si>
  <si>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</si>
  <si>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</si>
  <si>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</si>
  <si>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</si>
  <si>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</si>
  <si>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</si>
  <si>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</si>
  <si>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</si>
  <si>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</si>
  <si>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</si>
  <si>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</si>
  <si>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</si>
  <si>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</si>
  <si>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</si>
  <si>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</si>
  <si>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 xml:space="preserve">Приложение 7                                                                               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</si>
  <si>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</si>
  <si>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</si>
  <si>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</si>
  <si>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</si>
  <si>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</si>
  <si>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</si>
  <si>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</si>
  <si>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</si>
  <si>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</si>
  <si>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</si>
  <si>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</si>
  <si>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</si>
  <si>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</si>
  <si>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</si>
  <si>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</si>
  <si>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</si>
  <si>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</si>
  <si>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</si>
  <si>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</si>
  <si>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</si>
  <si>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</si>
  <si>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</si>
  <si>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</si>
  <si>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</si>
  <si>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</si>
  <si>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</si>
  <si>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02 0 02 93140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</si>
  <si>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</si>
  <si>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</si>
  <si>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</si>
  <si>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</si>
  <si>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</si>
  <si>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</si>
  <si>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</si>
  <si>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</si>
  <si>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</si>
  <si>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</si>
  <si>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</si>
  <si>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</si>
  <si>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</si>
  <si>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</si>
  <si>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</si>
  <si>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</si>
  <si>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</si>
  <si>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</si>
  <si>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</si>
  <si>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</si>
  <si>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</si>
  <si>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</si>
  <si>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</si>
  <si>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</si>
  <si>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</si>
  <si>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</si>
  <si>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</si>
  <si>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</si>
  <si>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</si>
  <si>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</si>
  <si>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</si>
  <si>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</si>
  <si>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</si>
  <si>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</si>
  <si>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</si>
  <si>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</si>
  <si>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</si>
  <si>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</si>
  <si>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</si>
  <si>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</si>
  <si>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</si>
  <si>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</si>
  <si>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</si>
  <si>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</si>
  <si>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</si>
  <si>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</si>
  <si>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</si>
  <si>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</si>
  <si>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</si>
  <si>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</si>
  <si>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</si>
  <si>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</si>
  <si>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</si>
  <si>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</si>
  <si>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</si>
  <si>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</si>
  <si>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</si>
  <si>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</si>
  <si>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</si>
  <si>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</si>
  <si>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</si>
  <si>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</si>
  <si>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</si>
  <si>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</si>
  <si>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</si>
  <si>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</si>
  <si>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</si>
  <si>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</si>
  <si>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</si>
  <si>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</si>
  <si>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</si>
  <si>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</si>
  <si>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</si>
  <si>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</si>
  <si>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</si>
  <si>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</si>
  <si>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</si>
  <si>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</si>
  <si>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</si>
  <si>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</si>
  <si>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</si>
  <si>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</si>
  <si>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</si>
  <si>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</si>
  <si>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</si>
  <si>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</si>
  <si>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</si>
  <si>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</si>
  <si>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</si>
  <si>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</si>
  <si>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</si>
  <si>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</si>
  <si>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</si>
  <si>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</si>
  <si>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</si>
  <si>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</si>
  <si>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</si>
  <si>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</si>
  <si>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</si>
  <si>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</si>
  <si>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</si>
  <si>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</si>
  <si>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</si>
  <si>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</si>
  <si>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</si>
  <si>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</si>
  <si>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</si>
  <si>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</si>
  <si>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</si>
  <si>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</si>
  <si>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</si>
  <si>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</si>
  <si>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</si>
  <si>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</si>
  <si>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</si>
  <si>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</si>
  <si>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</si>
  <si>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</si>
  <si>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</si>
  <si>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</si>
  <si>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</si>
  <si>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</si>
  <si>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</si>
  <si>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</si>
  <si>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</si>
  <si>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</si>
  <si>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</si>
  <si>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</si>
  <si>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</si>
  <si>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</si>
  <si>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</si>
  <si>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</si>
  <si>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</si>
  <si>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</si>
  <si>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</si>
  <si>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</si>
  <si>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</si>
  <si>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</si>
  <si>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</si>
  <si>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</si>
  <si>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</si>
  <si>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</si>
  <si>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</si>
  <si>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</si>
  <si>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</si>
  <si>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</si>
  <si>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</si>
  <si>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</si>
  <si>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</si>
  <si>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</si>
  <si>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</si>
  <si>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</si>
  <si>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</si>
  <si>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</si>
  <si>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</si>
  <si>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</si>
  <si>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</si>
  <si>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</si>
  <si>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</si>
  <si>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</si>
  <si>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</si>
  <si>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</si>
  <si>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</si>
  <si>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</si>
  <si>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</si>
  <si>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</si>
  <si>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</si>
  <si>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</si>
  <si>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</si>
  <si>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</si>
  <si>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</si>
  <si>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</si>
  <si>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</si>
  <si>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</si>
  <si>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</si>
  <si>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</si>
  <si>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</si>
  <si>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</si>
  <si>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</si>
  <si>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</si>
  <si>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</si>
  <si>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</si>
  <si>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</si>
  <si>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</si>
  <si>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</si>
  <si>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</si>
  <si>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</si>
  <si>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</si>
  <si>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</si>
  <si>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</si>
  <si>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</si>
  <si>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</si>
  <si>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</si>
  <si>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</si>
  <si>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</si>
  <si>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</si>
  <si>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</si>
  <si>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</si>
  <si>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</si>
  <si>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</si>
  <si>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</si>
  <si>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</si>
  <si>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</si>
  <si>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08 0 01 20710</t>
  </si>
  <si>
    <t xml:space="preserve">Плоскостное спортивное сооружение. Комбинированный спортивный комплекс (для игровых видов спорта и тренажерный сектор) с. Варфоломеевка, в том числе закупка, монтаж спортивно-технологического оборудования, разработка проектно-сметной документации 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</si>
  <si>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</si>
  <si>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</si>
  <si>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</si>
  <si>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</si>
  <si>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</si>
  <si>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</si>
  <si>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</si>
  <si>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</si>
  <si>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</si>
  <si>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</si>
  <si>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</si>
  <si>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</si>
  <si>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</si>
  <si>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</si>
  <si>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</si>
  <si>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</si>
  <si>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</si>
  <si>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</si>
  <si>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</si>
  <si>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</si>
  <si>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Распределение бюджетных ассигнований из бюджета Яковлевского муниципального района за 1 полугодие 2021 года по муниципальным программам и непрограммным направлениям деятельности</t>
  </si>
  <si>
    <t>исполнено за 1 полугодие 2021 года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</si>
  <si>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</si>
  <si>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Расходы на реализацию проектов инициативного бюджетирования по направлению "Твой проект"</t>
  </si>
  <si>
    <t>04 3 02 92360</t>
  </si>
  <si>
    <t>04 3 02 S2360</t>
  </si>
  <si>
    <t>Строительство (ремонт, реконструкция) спортивных сооружений</t>
  </si>
  <si>
    <t>08 0 01 40120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</si>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</sst>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6" fontId="2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0" xfId="1" applyFont="1"/>
    <xf numFmtId="166" fontId="3" fillId="2" borderId="1" xfId="1" applyNumberFormat="1" applyFont="1" applyFill="1" applyBorder="1" applyAlignment="1">
      <alignment horizontal="center"/>
    </xf>
    <xf numFmtId="166" fontId="2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4" fontId="10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164" fontId="2" fillId="2" borderId="1" xfId="0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2" fillId="2" borderId="0" xfId="0" applyNumberFormat="1" applyFont="1" applyFill="1"/>
    <xf numFmtId="164" fontId="3" fillId="2" borderId="0" xfId="0" applyNumberFormat="1" applyFont="1" applyFill="1"/>
    <xf numFmtId="164" fontId="0" fillId="2" borderId="0" xfId="1" applyFont="1" applyFill="1"/>
    <xf numFmtId="164" fontId="19" fillId="2" borderId="0" xfId="1" applyFont="1" applyFill="1"/>
    <xf numFmtId="0" fontId="16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4" fontId="13" fillId="2" borderId="1" xfId="1" applyFont="1" applyFill="1" applyBorder="1"/>
    <xf numFmtId="164" fontId="2" fillId="2" borderId="4" xfId="0" applyNumberFormat="1" applyFont="1" applyFill="1" applyBorder="1"/>
    <xf numFmtId="164" fontId="2" fillId="2" borderId="0" xfId="1" applyFont="1" applyFill="1" applyAlignment="1">
      <alignment horizontal="center"/>
    </xf>
    <xf numFmtId="164" fontId="0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19" fillId="2" borderId="0" xfId="1" applyFont="1" applyFill="1" applyAlignment="1">
      <alignment horizontal="center"/>
    </xf>
    <xf numFmtId="164" fontId="3" fillId="2" borderId="0" xfId="1" applyFont="1" applyFill="1"/>
    <xf numFmtId="164" fontId="1" fillId="2" borderId="0" xfId="1" applyFont="1" applyFill="1"/>
    <xf numFmtId="0" fontId="11" fillId="2" borderId="1" xfId="0" applyFont="1" applyFill="1" applyBorder="1" applyAlignment="1">
      <alignment wrapText="1"/>
    </xf>
    <xf numFmtId="0" fontId="20" fillId="0" borderId="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5" fontId="10" fillId="2" borderId="1" xfId="1" applyNumberFormat="1" applyFont="1" applyFill="1" applyBorder="1"/>
    <xf numFmtId="0" fontId="7" fillId="0" borderId="0" xfId="0" applyFont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164" fontId="13" fillId="2" borderId="1" xfId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9"/>
  <sheetViews>
    <sheetView tabSelected="1" view="pageBreakPreview" topLeftCell="H1" zoomScale="75" zoomScaleNormal="150" zoomScaleSheetLayoutView="75" workbookViewId="0">
      <selection activeCell="I237" sqref="I237:S23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33203125" customWidth="1"/>
    <col min="9" max="9" width="18.6640625" customWidth="1"/>
    <col min="10" max="10" width="18.5546875" customWidth="1"/>
    <col min="11" max="11" width="9.44140625" customWidth="1"/>
    <col min="12" max="12" width="18.33203125" customWidth="1"/>
    <col min="13" max="13" width="18.6640625" customWidth="1"/>
    <col min="14" max="14" width="13.109375" customWidth="1"/>
    <col min="15" max="15" width="18.44140625" customWidth="1"/>
    <col min="16" max="16" width="11" hidden="1" customWidth="1"/>
    <col min="17" max="17" width="11.6640625" hidden="1" customWidth="1"/>
    <col min="18" max="18" width="8.88671875" hidden="1" customWidth="1"/>
    <col min="19" max="19" width="18.6640625" customWidth="1"/>
    <col min="20" max="20" width="12.33203125" customWidth="1"/>
  </cols>
  <sheetData>
    <row r="1" spans="1:20" ht="12.6" customHeight="1" x14ac:dyDescent="0.3">
      <c r="L1" s="125" t="s">
        <v>282</v>
      </c>
      <c r="M1" s="125"/>
      <c r="N1" s="125"/>
      <c r="O1" s="125"/>
      <c r="P1" s="125"/>
      <c r="Q1" s="125"/>
      <c r="R1" s="125"/>
      <c r="S1" s="125"/>
      <c r="T1" s="125"/>
    </row>
    <row r="2" spans="1:20" ht="31.2" customHeight="1" x14ac:dyDescent="0.3">
      <c r="F2" s="126" t="s">
        <v>535</v>
      </c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20" ht="16.2" customHeight="1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8"/>
      <c r="P3" s="1"/>
      <c r="T3" s="1" t="s">
        <v>409</v>
      </c>
    </row>
    <row r="4" spans="1:20" ht="16.2" customHeight="1" x14ac:dyDescent="0.3">
      <c r="A4" s="71"/>
      <c r="B4" s="71"/>
      <c r="C4" s="71"/>
      <c r="D4" s="71"/>
      <c r="E4" s="71"/>
      <c r="F4" s="134" t="s">
        <v>46</v>
      </c>
      <c r="G4" s="71"/>
      <c r="H4" s="136" t="s">
        <v>43</v>
      </c>
      <c r="I4" s="129" t="s">
        <v>47</v>
      </c>
      <c r="J4" s="130"/>
      <c r="K4" s="133"/>
      <c r="L4" s="129" t="s">
        <v>226</v>
      </c>
      <c r="M4" s="130"/>
      <c r="N4" s="133"/>
      <c r="O4" s="129" t="s">
        <v>48</v>
      </c>
      <c r="P4" s="130"/>
      <c r="Q4" s="130"/>
      <c r="R4" s="130"/>
      <c r="S4" s="130"/>
      <c r="T4" s="133"/>
    </row>
    <row r="5" spans="1:20" ht="34.950000000000003" customHeight="1" x14ac:dyDescent="0.3">
      <c r="A5" s="7"/>
      <c r="B5" s="129" t="s">
        <v>0</v>
      </c>
      <c r="C5" s="130"/>
      <c r="D5" s="130"/>
      <c r="E5" s="130"/>
      <c r="F5" s="135"/>
      <c r="G5" s="73" t="s">
        <v>42</v>
      </c>
      <c r="H5" s="137"/>
      <c r="I5" s="72" t="s">
        <v>229</v>
      </c>
      <c r="J5" s="72" t="s">
        <v>536</v>
      </c>
      <c r="K5" s="72" t="s">
        <v>227</v>
      </c>
      <c r="L5" s="72" t="s">
        <v>229</v>
      </c>
      <c r="M5" s="72" t="s">
        <v>536</v>
      </c>
      <c r="N5" s="72" t="s">
        <v>227</v>
      </c>
      <c r="O5" s="72" t="s">
        <v>229</v>
      </c>
      <c r="P5" s="72" t="s">
        <v>228</v>
      </c>
      <c r="Q5" s="72" t="s">
        <v>227</v>
      </c>
      <c r="R5" s="72" t="s">
        <v>229</v>
      </c>
      <c r="S5" s="72" t="s">
        <v>536</v>
      </c>
      <c r="T5" s="72" t="s">
        <v>227</v>
      </c>
    </row>
    <row r="6" spans="1:20" ht="12" customHeight="1" x14ac:dyDescent="0.3">
      <c r="A6" s="7"/>
      <c r="B6" s="6" t="s">
        <v>1</v>
      </c>
      <c r="C6" s="6" t="s">
        <v>2</v>
      </c>
      <c r="D6" s="6" t="s">
        <v>3</v>
      </c>
      <c r="E6" s="6" t="s">
        <v>4</v>
      </c>
      <c r="F6" s="14">
        <v>1</v>
      </c>
      <c r="G6" s="14">
        <v>2</v>
      </c>
      <c r="H6" s="14">
        <v>3</v>
      </c>
      <c r="I6" s="57">
        <v>4</v>
      </c>
      <c r="J6" s="57">
        <v>5</v>
      </c>
      <c r="K6" s="57">
        <v>6</v>
      </c>
      <c r="L6" s="57">
        <v>7</v>
      </c>
      <c r="M6" s="57">
        <v>8</v>
      </c>
      <c r="N6" s="57">
        <v>9</v>
      </c>
      <c r="O6" s="57">
        <v>10</v>
      </c>
      <c r="P6" s="2"/>
      <c r="Q6" s="3"/>
      <c r="S6" s="74">
        <v>11</v>
      </c>
      <c r="T6" s="74">
        <v>12</v>
      </c>
    </row>
    <row r="7" spans="1:20" ht="27" hidden="1" customHeight="1" x14ac:dyDescent="0.3">
      <c r="A7" s="11" t="s">
        <v>5</v>
      </c>
      <c r="B7" s="6"/>
      <c r="C7" s="9"/>
      <c r="D7" s="9"/>
      <c r="E7" s="6"/>
      <c r="F7" s="20" t="s">
        <v>238</v>
      </c>
      <c r="G7" s="65" t="s">
        <v>44</v>
      </c>
      <c r="H7" s="65" t="s">
        <v>105</v>
      </c>
      <c r="I7" s="77">
        <f>SUM(I8)</f>
        <v>0</v>
      </c>
      <c r="J7" s="77">
        <f>SUM(J9)</f>
        <v>0</v>
      </c>
      <c r="K7" s="45" t="e">
        <f>SUM(J7/I7*100)</f>
        <v>#DIV/0!</v>
      </c>
      <c r="L7" s="38">
        <v>0</v>
      </c>
      <c r="M7" s="38">
        <v>0</v>
      </c>
      <c r="N7" s="38">
        <v>0</v>
      </c>
      <c r="O7" s="79">
        <f>SUM(I7,L7)</f>
        <v>0</v>
      </c>
      <c r="P7" s="2"/>
      <c r="Q7" s="3"/>
      <c r="S7" s="60">
        <f>SUM(J7,M7)</f>
        <v>0</v>
      </c>
      <c r="T7" s="75" t="e">
        <f>SUM(S7/O7*100)</f>
        <v>#DIV/0!</v>
      </c>
    </row>
    <row r="8" spans="1:20" hidden="1" x14ac:dyDescent="0.3">
      <c r="A8" s="7"/>
      <c r="B8" s="6"/>
      <c r="C8" s="9"/>
      <c r="D8" s="8"/>
      <c r="E8" s="6"/>
      <c r="F8" s="28" t="s">
        <v>41</v>
      </c>
      <c r="G8" s="33" t="s">
        <v>33</v>
      </c>
      <c r="H8" s="33" t="s">
        <v>96</v>
      </c>
      <c r="I8" s="61">
        <f>SUM(I10)</f>
        <v>0</v>
      </c>
      <c r="J8" s="61"/>
      <c r="K8" s="45"/>
      <c r="L8" s="45"/>
      <c r="M8" s="45"/>
      <c r="N8" s="45"/>
      <c r="O8" s="64">
        <f t="shared" ref="O8" si="0">SUM(I8:L8)</f>
        <v>0</v>
      </c>
      <c r="P8" s="2"/>
      <c r="Q8" s="3"/>
      <c r="S8" s="76"/>
      <c r="T8" s="1"/>
    </row>
    <row r="9" spans="1:20" ht="40.200000000000003" hidden="1" x14ac:dyDescent="0.3">
      <c r="A9" s="7"/>
      <c r="B9" s="6"/>
      <c r="C9" s="9"/>
      <c r="D9" s="8"/>
      <c r="E9" s="6"/>
      <c r="F9" s="41" t="s">
        <v>158</v>
      </c>
      <c r="G9" s="33"/>
      <c r="H9" s="33" t="s">
        <v>96</v>
      </c>
      <c r="I9" s="61">
        <f>SUM(I10)</f>
        <v>0</v>
      </c>
      <c r="J9" s="61">
        <f>SUM(J10)</f>
        <v>0</v>
      </c>
      <c r="K9" s="45" t="e">
        <f t="shared" ref="K9:K15" si="1">SUM(J9/I9*100)</f>
        <v>#DIV/0!</v>
      </c>
      <c r="L9" s="45">
        <v>0</v>
      </c>
      <c r="M9" s="45">
        <v>0</v>
      </c>
      <c r="N9" s="38">
        <v>0</v>
      </c>
      <c r="O9" s="64">
        <f t="shared" ref="O9:O15" si="2">SUM(I9,L9)</f>
        <v>0</v>
      </c>
      <c r="P9" s="2"/>
      <c r="Q9" s="3"/>
      <c r="S9" s="78">
        <f t="shared" ref="S9:S15" si="3">SUM(J9,M9)</f>
        <v>0</v>
      </c>
      <c r="T9" s="75" t="e">
        <f t="shared" ref="T9:T15" si="4">SUM(S9/O9*100)</f>
        <v>#DIV/0!</v>
      </c>
    </row>
    <row r="10" spans="1:20" ht="0.6" hidden="1" customHeight="1" x14ac:dyDescent="0.3">
      <c r="A10" s="7"/>
      <c r="B10" s="6"/>
      <c r="C10" s="9"/>
      <c r="D10" s="8"/>
      <c r="E10" s="6"/>
      <c r="F10" s="21" t="s">
        <v>49</v>
      </c>
      <c r="G10" s="33" t="s">
        <v>33</v>
      </c>
      <c r="H10" s="66" t="s">
        <v>97</v>
      </c>
      <c r="I10" s="61">
        <v>0</v>
      </c>
      <c r="J10" s="61">
        <v>0</v>
      </c>
      <c r="K10" s="45" t="e">
        <f t="shared" si="1"/>
        <v>#DIV/0!</v>
      </c>
      <c r="L10" s="45">
        <v>0</v>
      </c>
      <c r="M10" s="45">
        <v>0</v>
      </c>
      <c r="N10" s="38">
        <v>0</v>
      </c>
      <c r="O10" s="64">
        <f t="shared" si="2"/>
        <v>0</v>
      </c>
      <c r="P10" s="2"/>
      <c r="Q10" s="3"/>
      <c r="S10" s="78">
        <f t="shared" si="3"/>
        <v>0</v>
      </c>
      <c r="T10" s="75" t="e">
        <f t="shared" si="4"/>
        <v>#DIV/0!</v>
      </c>
    </row>
    <row r="11" spans="1:20" ht="27.6" customHeight="1" x14ac:dyDescent="0.3">
      <c r="A11" s="11" t="s">
        <v>6</v>
      </c>
      <c r="B11" s="6"/>
      <c r="C11" s="9"/>
      <c r="D11" s="9"/>
      <c r="E11" s="6"/>
      <c r="F11" s="20" t="s">
        <v>283</v>
      </c>
      <c r="G11" s="65" t="s">
        <v>44</v>
      </c>
      <c r="H11" s="65" t="s">
        <v>98</v>
      </c>
      <c r="I11" s="38">
        <f>SUM(I12,I20,I32,I38:I40)</f>
        <v>101920000</v>
      </c>
      <c r="J11" s="38">
        <f>SUM(J12,J20,J32,J38:J40)</f>
        <v>53746888.039999999</v>
      </c>
      <c r="K11" s="38">
        <f t="shared" si="1"/>
        <v>52.7343877943485</v>
      </c>
      <c r="L11" s="38">
        <f>SUM(L12,L20,L32,L38:L40)</f>
        <v>199329840.87</v>
      </c>
      <c r="M11" s="38">
        <f>SUM(M12,M20,M32,M38:M40)</f>
        <v>99596350.330000013</v>
      </c>
      <c r="N11" s="38">
        <f>SUM(M11/L11*100)</f>
        <v>49.965599679054222</v>
      </c>
      <c r="O11" s="38">
        <f>SUM(O12,O20,O32,O38:O40)</f>
        <v>301249840.87</v>
      </c>
      <c r="P11" s="96"/>
      <c r="Q11" s="97"/>
      <c r="R11" s="90"/>
      <c r="S11" s="38">
        <f>SUM(S12,S20,S32,S38:S40)</f>
        <v>153343238.36999997</v>
      </c>
      <c r="T11" s="62">
        <f t="shared" si="4"/>
        <v>50.902346679138333</v>
      </c>
    </row>
    <row r="12" spans="1:20" ht="28.2" x14ac:dyDescent="0.3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284</v>
      </c>
      <c r="G12" s="33" t="s">
        <v>28</v>
      </c>
      <c r="H12" s="65" t="s">
        <v>99</v>
      </c>
      <c r="I12" s="38">
        <f>SUM(I14:I19)</f>
        <v>20000000</v>
      </c>
      <c r="J12" s="38">
        <f>SUM(J13)</f>
        <v>10196668.799999999</v>
      </c>
      <c r="K12" s="38">
        <f t="shared" si="1"/>
        <v>50.983343999999995</v>
      </c>
      <c r="L12" s="38">
        <f>SUM(L14:L19)</f>
        <v>33331848.800000001</v>
      </c>
      <c r="M12" s="38">
        <f>SUM(M13)</f>
        <v>17386123.059999999</v>
      </c>
      <c r="N12" s="38">
        <f>SUM(M12/L12*100)</f>
        <v>52.160692208588202</v>
      </c>
      <c r="O12" s="38">
        <f t="shared" si="2"/>
        <v>53331848.799999997</v>
      </c>
      <c r="P12" s="96"/>
      <c r="Q12" s="97"/>
      <c r="R12" s="90"/>
      <c r="S12" s="58">
        <f t="shared" si="3"/>
        <v>27582791.859999999</v>
      </c>
      <c r="T12" s="62">
        <f t="shared" si="4"/>
        <v>51.719174340717778</v>
      </c>
    </row>
    <row r="13" spans="1:20" ht="26.4" customHeight="1" x14ac:dyDescent="0.3">
      <c r="A13" s="7"/>
      <c r="B13" s="6"/>
      <c r="C13" s="9"/>
      <c r="D13" s="9"/>
      <c r="E13" s="6"/>
      <c r="F13" s="40" t="s">
        <v>159</v>
      </c>
      <c r="G13" s="33"/>
      <c r="H13" s="36" t="s">
        <v>106</v>
      </c>
      <c r="I13" s="45">
        <f>SUM(I14:I19)</f>
        <v>20000000</v>
      </c>
      <c r="J13" s="45">
        <f>SUM(J14:J19)</f>
        <v>10196668.799999999</v>
      </c>
      <c r="K13" s="45">
        <f t="shared" si="1"/>
        <v>50.983343999999995</v>
      </c>
      <c r="L13" s="45">
        <f>SUM(L14:L19)</f>
        <v>33331848.800000001</v>
      </c>
      <c r="M13" s="45">
        <f>SUM(M14:M19)</f>
        <v>17386123.059999999</v>
      </c>
      <c r="N13" s="45">
        <f>SUM(M13/L13*100)</f>
        <v>52.160692208588202</v>
      </c>
      <c r="O13" s="45">
        <f t="shared" si="2"/>
        <v>53331848.799999997</v>
      </c>
      <c r="P13" s="81"/>
      <c r="Q13" s="82"/>
      <c r="R13" s="83"/>
      <c r="S13" s="59">
        <f t="shared" si="3"/>
        <v>27582791.859999999</v>
      </c>
      <c r="T13" s="85">
        <f t="shared" si="4"/>
        <v>51.719174340717778</v>
      </c>
    </row>
    <row r="14" spans="1:20" ht="18.600000000000001" hidden="1" customHeight="1" x14ac:dyDescent="0.3">
      <c r="A14" s="7"/>
      <c r="B14" s="6"/>
      <c r="C14" s="9"/>
      <c r="D14" s="9"/>
      <c r="E14" s="6"/>
      <c r="F14" s="22" t="s">
        <v>51</v>
      </c>
      <c r="G14" s="33" t="s">
        <v>28</v>
      </c>
      <c r="H14" s="36" t="s">
        <v>100</v>
      </c>
      <c r="I14" s="45">
        <v>0</v>
      </c>
      <c r="J14" s="45">
        <v>0</v>
      </c>
      <c r="K14" s="45" t="e">
        <f t="shared" si="1"/>
        <v>#DIV/0!</v>
      </c>
      <c r="L14" s="45">
        <v>0</v>
      </c>
      <c r="M14" s="45">
        <v>0</v>
      </c>
      <c r="N14" s="38">
        <v>0</v>
      </c>
      <c r="O14" s="45">
        <f t="shared" si="2"/>
        <v>0</v>
      </c>
      <c r="P14" s="81"/>
      <c r="Q14" s="82"/>
      <c r="R14" s="83"/>
      <c r="S14" s="59">
        <f t="shared" si="3"/>
        <v>0</v>
      </c>
      <c r="T14" s="85" t="e">
        <f t="shared" si="4"/>
        <v>#DIV/0!</v>
      </c>
    </row>
    <row r="15" spans="1:20" ht="27.6" customHeight="1" x14ac:dyDescent="0.3">
      <c r="A15" s="7"/>
      <c r="B15" s="6"/>
      <c r="C15" s="9"/>
      <c r="D15" s="9"/>
      <c r="E15" s="6"/>
      <c r="F15" s="22" t="s">
        <v>52</v>
      </c>
      <c r="G15" s="33" t="s">
        <v>28</v>
      </c>
      <c r="H15" s="36" t="s">
        <v>101</v>
      </c>
      <c r="I15" s="45">
        <v>200000</v>
      </c>
      <c r="J15" s="45">
        <v>33225.699999999997</v>
      </c>
      <c r="K15" s="45">
        <f t="shared" si="1"/>
        <v>16.612849999999998</v>
      </c>
      <c r="L15" s="45">
        <v>0</v>
      </c>
      <c r="M15" s="45">
        <v>0</v>
      </c>
      <c r="N15" s="38">
        <v>0</v>
      </c>
      <c r="O15" s="45">
        <f t="shared" si="2"/>
        <v>200000</v>
      </c>
      <c r="P15" s="81"/>
      <c r="Q15" s="82"/>
      <c r="R15" s="83"/>
      <c r="S15" s="59">
        <f t="shared" si="3"/>
        <v>33225.699999999997</v>
      </c>
      <c r="T15" s="95">
        <f t="shared" si="4"/>
        <v>16.612849999999998</v>
      </c>
    </row>
    <row r="16" spans="1:20" ht="24" customHeight="1" x14ac:dyDescent="0.3">
      <c r="A16" s="7"/>
      <c r="B16" s="6"/>
      <c r="C16" s="9"/>
      <c r="D16" s="9"/>
      <c r="E16" s="6"/>
      <c r="F16" s="22" t="s">
        <v>50</v>
      </c>
      <c r="G16" s="33" t="s">
        <v>28</v>
      </c>
      <c r="H16" s="36" t="s">
        <v>102</v>
      </c>
      <c r="I16" s="45">
        <v>19790318</v>
      </c>
      <c r="J16" s="45">
        <v>10156823</v>
      </c>
      <c r="K16" s="45">
        <f>SUM(J16/I16*100)</f>
        <v>51.322181887122788</v>
      </c>
      <c r="L16" s="45">
        <v>0</v>
      </c>
      <c r="M16" s="45">
        <v>0</v>
      </c>
      <c r="N16" s="38">
        <v>0</v>
      </c>
      <c r="O16" s="45">
        <f>SUM(I16,L16)</f>
        <v>19790318</v>
      </c>
      <c r="P16" s="81"/>
      <c r="Q16" s="82"/>
      <c r="R16" s="83"/>
      <c r="S16" s="59">
        <f>SUM(J16,M16)</f>
        <v>10156823</v>
      </c>
      <c r="T16" s="85">
        <f>SUM(S16/O16*100)</f>
        <v>51.322181887122788</v>
      </c>
    </row>
    <row r="17" spans="1:20" ht="27.6" customHeight="1" x14ac:dyDescent="0.3">
      <c r="A17" s="7"/>
      <c r="B17" s="6"/>
      <c r="C17" s="9"/>
      <c r="D17" s="9"/>
      <c r="E17" s="6"/>
      <c r="F17" s="22" t="s">
        <v>305</v>
      </c>
      <c r="G17" s="33"/>
      <c r="H17" s="36" t="s">
        <v>306</v>
      </c>
      <c r="I17" s="45">
        <v>9682</v>
      </c>
      <c r="J17" s="45">
        <v>6620.1</v>
      </c>
      <c r="K17" s="45">
        <f>SUM(J17/I17*100)</f>
        <v>68.375335674447442</v>
      </c>
      <c r="L17" s="45">
        <v>0</v>
      </c>
      <c r="M17" s="45">
        <v>0</v>
      </c>
      <c r="N17" s="38">
        <v>0</v>
      </c>
      <c r="O17" s="45">
        <f>SUM(I17,L17)</f>
        <v>9682</v>
      </c>
      <c r="P17" s="81"/>
      <c r="Q17" s="82"/>
      <c r="R17" s="83"/>
      <c r="S17" s="59">
        <f>SUM(J17,M17)</f>
        <v>6620.1</v>
      </c>
      <c r="T17" s="85">
        <f>SUM(S17/O17*100)</f>
        <v>68.375335674447442</v>
      </c>
    </row>
    <row r="18" spans="1:20" ht="24.6" customHeight="1" x14ac:dyDescent="0.3">
      <c r="A18" s="7"/>
      <c r="B18" s="6"/>
      <c r="C18" s="9"/>
      <c r="D18" s="9"/>
      <c r="E18" s="6"/>
      <c r="F18" s="22" t="s">
        <v>303</v>
      </c>
      <c r="G18" s="33"/>
      <c r="H18" s="36" t="s">
        <v>304</v>
      </c>
      <c r="I18" s="45">
        <v>0</v>
      </c>
      <c r="J18" s="45">
        <v>0</v>
      </c>
      <c r="K18" s="45">
        <v>0</v>
      </c>
      <c r="L18" s="45">
        <v>958438.8</v>
      </c>
      <c r="M18" s="45">
        <v>655390.04</v>
      </c>
      <c r="N18" s="45">
        <f>SUM(M18/L18*100)</f>
        <v>68.381000435291227</v>
      </c>
      <c r="O18" s="45">
        <f>SUM(I18,L18)</f>
        <v>958438.8</v>
      </c>
      <c r="P18" s="81"/>
      <c r="Q18" s="82"/>
      <c r="R18" s="83"/>
      <c r="S18" s="59">
        <f>SUM(J18,M18)</f>
        <v>655390.04</v>
      </c>
      <c r="T18" s="85">
        <f>SUM(S18/O18*100)</f>
        <v>68.381000435291227</v>
      </c>
    </row>
    <row r="19" spans="1:20" ht="36.6" x14ac:dyDescent="0.3">
      <c r="A19" s="7"/>
      <c r="B19" s="6"/>
      <c r="C19" s="9"/>
      <c r="D19" s="9"/>
      <c r="E19" s="6"/>
      <c r="F19" s="22" t="s">
        <v>53</v>
      </c>
      <c r="G19" s="33" t="s">
        <v>28</v>
      </c>
      <c r="H19" s="36" t="s">
        <v>103</v>
      </c>
      <c r="I19" s="45">
        <v>0</v>
      </c>
      <c r="J19" s="45">
        <v>0</v>
      </c>
      <c r="K19" s="45">
        <v>0</v>
      </c>
      <c r="L19" s="45">
        <v>32373410</v>
      </c>
      <c r="M19" s="45">
        <v>16730733.02</v>
      </c>
      <c r="N19" s="45">
        <f>SUM(M19/L19*100)</f>
        <v>51.680477960153105</v>
      </c>
      <c r="O19" s="45">
        <f>SUM(I19,L19)</f>
        <v>32373410</v>
      </c>
      <c r="P19" s="81"/>
      <c r="Q19" s="82"/>
      <c r="R19" s="83"/>
      <c r="S19" s="59">
        <f>SUM(J19,M19)</f>
        <v>16730733.02</v>
      </c>
      <c r="T19" s="85">
        <f>SUM(S19/O19*100)</f>
        <v>51.680477960153105</v>
      </c>
    </row>
    <row r="20" spans="1:20" ht="29.4" customHeight="1" x14ac:dyDescent="0.3">
      <c r="A20" s="7" t="s">
        <v>11</v>
      </c>
      <c r="B20" s="6">
        <v>980</v>
      </c>
      <c r="C20" s="9" t="s">
        <v>9</v>
      </c>
      <c r="D20" s="9"/>
      <c r="E20" s="6"/>
      <c r="F20" s="131" t="s">
        <v>285</v>
      </c>
      <c r="G20" s="33" t="s">
        <v>28</v>
      </c>
      <c r="H20" s="65" t="s">
        <v>104</v>
      </c>
      <c r="I20" s="38">
        <f>SUM(I22)</f>
        <v>52700000</v>
      </c>
      <c r="J20" s="38">
        <f>SUM(J22)</f>
        <v>26983527.460000001</v>
      </c>
      <c r="K20" s="38">
        <f>SUM(J20/I20*100)</f>
        <v>51.202139392789384</v>
      </c>
      <c r="L20" s="38">
        <f>SUM(L22)</f>
        <v>161800453.56999999</v>
      </c>
      <c r="M20" s="38">
        <f>SUM(M22)</f>
        <v>80855517.510000005</v>
      </c>
      <c r="N20" s="38">
        <f>SUM(M20/L20*100)</f>
        <v>49.972367645446283</v>
      </c>
      <c r="O20" s="38">
        <f>SUM(O22)</f>
        <v>214500453.56999999</v>
      </c>
      <c r="P20" s="96"/>
      <c r="Q20" s="97"/>
      <c r="R20" s="90"/>
      <c r="S20" s="38">
        <f>SUM(S22)</f>
        <v>107839044.97</v>
      </c>
      <c r="T20" s="89">
        <f>SUM(S20/O20*100)</f>
        <v>50.274506731897347</v>
      </c>
    </row>
    <row r="21" spans="1:20" ht="16.95" hidden="1" customHeight="1" x14ac:dyDescent="0.3">
      <c r="A21" s="7"/>
      <c r="B21" s="6"/>
      <c r="C21" s="9"/>
      <c r="D21" s="9"/>
      <c r="E21" s="6"/>
      <c r="F21" s="132"/>
      <c r="G21" s="33" t="s">
        <v>28</v>
      </c>
      <c r="H21" s="67"/>
      <c r="I21" s="45"/>
      <c r="J21" s="45"/>
      <c r="K21" s="45"/>
      <c r="L21" s="45"/>
      <c r="M21" s="45"/>
      <c r="N21" s="45"/>
      <c r="O21" s="45"/>
      <c r="P21" s="96"/>
      <c r="Q21" s="97"/>
      <c r="R21" s="90"/>
      <c r="S21" s="45"/>
      <c r="T21" s="84"/>
    </row>
    <row r="22" spans="1:20" ht="25.2" customHeight="1" x14ac:dyDescent="0.3">
      <c r="A22" s="7"/>
      <c r="B22" s="6"/>
      <c r="C22" s="9"/>
      <c r="D22" s="9"/>
      <c r="E22" s="6"/>
      <c r="F22" s="39" t="s">
        <v>160</v>
      </c>
      <c r="G22" s="33"/>
      <c r="H22" s="67" t="s">
        <v>107</v>
      </c>
      <c r="I22" s="45">
        <f>SUM(I23:I29)</f>
        <v>52700000</v>
      </c>
      <c r="J22" s="45">
        <f>SUM(J23:J29)</f>
        <v>26983527.460000001</v>
      </c>
      <c r="K22" s="45">
        <f>SUM(J22/I22*100)</f>
        <v>51.202139392789384</v>
      </c>
      <c r="L22" s="45">
        <f>SUM(L23:L31)</f>
        <v>161800453.56999999</v>
      </c>
      <c r="M22" s="45">
        <f>SUM(M23:M31)</f>
        <v>80855517.510000005</v>
      </c>
      <c r="N22" s="45">
        <f>SUM(M22/L22*100)</f>
        <v>49.972367645446283</v>
      </c>
      <c r="O22" s="45">
        <f>SUM(O23:O31)</f>
        <v>214500453.56999999</v>
      </c>
      <c r="P22" s="96"/>
      <c r="Q22" s="97"/>
      <c r="R22" s="90"/>
      <c r="S22" s="45">
        <f>SUM(S23:S31)</f>
        <v>107839044.97</v>
      </c>
      <c r="T22" s="85">
        <f>SUM(S22/O22*100)</f>
        <v>50.274506731897347</v>
      </c>
    </row>
    <row r="23" spans="1:20" ht="25.2" customHeight="1" x14ac:dyDescent="0.3">
      <c r="A23" s="7"/>
      <c r="B23" s="6"/>
      <c r="C23" s="9"/>
      <c r="D23" s="9"/>
      <c r="E23" s="6"/>
      <c r="F23" s="22" t="s">
        <v>52</v>
      </c>
      <c r="G23" s="33"/>
      <c r="H23" s="67" t="s">
        <v>109</v>
      </c>
      <c r="I23" s="45">
        <v>200000</v>
      </c>
      <c r="J23" s="45">
        <v>20413.599999999999</v>
      </c>
      <c r="K23" s="45">
        <f>SUM(J23/I23*100)</f>
        <v>10.206799999999999</v>
      </c>
      <c r="L23" s="45">
        <v>0</v>
      </c>
      <c r="M23" s="45">
        <v>0</v>
      </c>
      <c r="N23" s="45">
        <v>0</v>
      </c>
      <c r="O23" s="45">
        <f t="shared" ref="O23:O24" si="5">SUM(I23,L23)</f>
        <v>200000</v>
      </c>
      <c r="P23" s="96"/>
      <c r="Q23" s="97"/>
      <c r="R23" s="90"/>
      <c r="S23" s="59">
        <f t="shared" ref="S23:S24" si="6">SUM(J23,M23)</f>
        <v>20413.599999999999</v>
      </c>
      <c r="T23" s="85">
        <f t="shared" ref="T23:T24" si="7">SUM(S23/O23*100)</f>
        <v>10.206799999999999</v>
      </c>
    </row>
    <row r="24" spans="1:20" ht="35.4" hidden="1" customHeight="1" x14ac:dyDescent="0.3">
      <c r="A24" s="7"/>
      <c r="B24" s="6"/>
      <c r="C24" s="9"/>
      <c r="D24" s="9"/>
      <c r="E24" s="6"/>
      <c r="F24" s="22" t="s">
        <v>307</v>
      </c>
      <c r="G24" s="33"/>
      <c r="H24" s="67" t="s">
        <v>308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f t="shared" si="5"/>
        <v>0</v>
      </c>
      <c r="P24" s="96"/>
      <c r="Q24" s="97"/>
      <c r="R24" s="90"/>
      <c r="S24" s="59">
        <f t="shared" si="6"/>
        <v>0</v>
      </c>
      <c r="T24" s="85" t="e">
        <f t="shared" si="7"/>
        <v>#DIV/0!</v>
      </c>
    </row>
    <row r="25" spans="1:20" ht="23.4" customHeight="1" x14ac:dyDescent="0.3">
      <c r="A25" s="7"/>
      <c r="B25" s="6"/>
      <c r="C25" s="9"/>
      <c r="D25" s="9"/>
      <c r="E25" s="6"/>
      <c r="F25" s="21" t="s">
        <v>50</v>
      </c>
      <c r="G25" s="33" t="s">
        <v>28</v>
      </c>
      <c r="H25" s="33" t="s">
        <v>108</v>
      </c>
      <c r="I25" s="45">
        <v>52290725.539999999</v>
      </c>
      <c r="J25" s="45">
        <v>26963113.859999999</v>
      </c>
      <c r="K25" s="45">
        <f>SUM(J25/I25*100)</f>
        <v>51.563854931357675</v>
      </c>
      <c r="L25" s="45">
        <v>0</v>
      </c>
      <c r="M25" s="45">
        <v>0</v>
      </c>
      <c r="N25" s="38">
        <v>0</v>
      </c>
      <c r="O25" s="45">
        <f>SUM(I25,L25)</f>
        <v>52290725.539999999</v>
      </c>
      <c r="P25" s="96"/>
      <c r="Q25" s="97"/>
      <c r="R25" s="90"/>
      <c r="S25" s="59">
        <f>SUM(J25,M25)</f>
        <v>26963113.859999999</v>
      </c>
      <c r="T25" s="85">
        <f>SUM(S25/O25*100)</f>
        <v>51.563854931357675</v>
      </c>
    </row>
    <row r="26" spans="1:20" ht="25.95" customHeight="1" x14ac:dyDescent="0.3">
      <c r="A26" s="7"/>
      <c r="B26" s="6"/>
      <c r="C26" s="9"/>
      <c r="D26" s="9"/>
      <c r="E26" s="6"/>
      <c r="F26" s="22" t="s">
        <v>77</v>
      </c>
      <c r="G26" s="33" t="s">
        <v>28</v>
      </c>
      <c r="H26" s="33" t="s">
        <v>276</v>
      </c>
      <c r="I26" s="45">
        <v>0</v>
      </c>
      <c r="J26" s="45">
        <v>0</v>
      </c>
      <c r="K26" s="45">
        <v>0</v>
      </c>
      <c r="L26" s="45">
        <v>2803908.57</v>
      </c>
      <c r="M26" s="45">
        <v>0</v>
      </c>
      <c r="N26" s="45">
        <f t="shared" ref="N26:N32" si="8">SUM(M26/L26*100)</f>
        <v>0</v>
      </c>
      <c r="O26" s="45">
        <f>SUM(I26,L26)</f>
        <v>2803908.57</v>
      </c>
      <c r="P26" s="96"/>
      <c r="Q26" s="97"/>
      <c r="R26" s="90"/>
      <c r="S26" s="59">
        <f>SUM(J26,M26)</f>
        <v>0</v>
      </c>
      <c r="T26" s="88">
        <f>SUM(S26/O26*100)</f>
        <v>0</v>
      </c>
    </row>
    <row r="27" spans="1:20" ht="28.95" customHeight="1" x14ac:dyDescent="0.3">
      <c r="A27" s="7"/>
      <c r="B27" s="6"/>
      <c r="C27" s="9"/>
      <c r="D27" s="9"/>
      <c r="E27" s="6"/>
      <c r="F27" s="22" t="s">
        <v>400</v>
      </c>
      <c r="G27" s="33" t="s">
        <v>28</v>
      </c>
      <c r="H27" s="33" t="s">
        <v>401</v>
      </c>
      <c r="I27" s="45">
        <v>209274.46</v>
      </c>
      <c r="J27" s="45">
        <v>0</v>
      </c>
      <c r="K27" s="45">
        <f>SUM(J27/I27*100)</f>
        <v>0</v>
      </c>
      <c r="L27" s="45">
        <v>0</v>
      </c>
      <c r="M27" s="45">
        <v>0</v>
      </c>
      <c r="N27" s="45">
        <v>0</v>
      </c>
      <c r="O27" s="45">
        <f t="shared" ref="O27:O50" si="9">SUM(I27,L27)</f>
        <v>209274.46</v>
      </c>
      <c r="P27" s="96"/>
      <c r="Q27" s="97"/>
      <c r="R27" s="90"/>
      <c r="S27" s="59">
        <f t="shared" ref="S27:S53" si="10">SUM(J27,M27)</f>
        <v>0</v>
      </c>
      <c r="T27" s="85">
        <f t="shared" ref="T27:T53" si="11">SUM(S27/O27*100)</f>
        <v>0</v>
      </c>
    </row>
    <row r="28" spans="1:20" ht="39" customHeight="1" x14ac:dyDescent="0.3">
      <c r="A28" s="7"/>
      <c r="B28" s="6"/>
      <c r="C28" s="9"/>
      <c r="D28" s="9"/>
      <c r="E28" s="6"/>
      <c r="F28" s="22" t="s">
        <v>54</v>
      </c>
      <c r="G28" s="33" t="s">
        <v>28</v>
      </c>
      <c r="H28" s="33" t="s">
        <v>110</v>
      </c>
      <c r="I28" s="45">
        <v>0</v>
      </c>
      <c r="J28" s="45">
        <v>0</v>
      </c>
      <c r="K28" s="45">
        <v>0</v>
      </c>
      <c r="L28" s="45">
        <v>130035975</v>
      </c>
      <c r="M28" s="45">
        <v>68656024.230000004</v>
      </c>
      <c r="N28" s="45">
        <f t="shared" si="8"/>
        <v>52.797715578323611</v>
      </c>
      <c r="O28" s="45">
        <f t="shared" si="9"/>
        <v>130035975</v>
      </c>
      <c r="P28" s="96"/>
      <c r="Q28" s="97"/>
      <c r="R28" s="90"/>
      <c r="S28" s="59">
        <f t="shared" si="10"/>
        <v>68656024.230000004</v>
      </c>
      <c r="T28" s="85">
        <f t="shared" si="11"/>
        <v>52.797715578323611</v>
      </c>
    </row>
    <row r="29" spans="1:20" ht="46.2" customHeight="1" x14ac:dyDescent="0.3">
      <c r="A29" s="7"/>
      <c r="B29" s="6"/>
      <c r="C29" s="9"/>
      <c r="D29" s="9"/>
      <c r="E29" s="6"/>
      <c r="F29" s="22" t="s">
        <v>278</v>
      </c>
      <c r="G29" s="33"/>
      <c r="H29" s="33" t="s">
        <v>279</v>
      </c>
      <c r="I29" s="45">
        <v>0</v>
      </c>
      <c r="J29" s="45">
        <v>0</v>
      </c>
      <c r="K29" s="45">
        <v>0</v>
      </c>
      <c r="L29" s="45">
        <v>5571750</v>
      </c>
      <c r="M29" s="45">
        <v>2847485.2</v>
      </c>
      <c r="N29" s="45">
        <f t="shared" si="8"/>
        <v>51.105760308700141</v>
      </c>
      <c r="O29" s="45">
        <f t="shared" si="9"/>
        <v>5571750</v>
      </c>
      <c r="P29" s="96"/>
      <c r="Q29" s="97"/>
      <c r="R29" s="90"/>
      <c r="S29" s="59">
        <f t="shared" si="10"/>
        <v>2847485.2</v>
      </c>
      <c r="T29" s="85">
        <f t="shared" si="11"/>
        <v>51.105760308700141</v>
      </c>
    </row>
    <row r="30" spans="1:20" ht="34.950000000000003" customHeight="1" x14ac:dyDescent="0.3">
      <c r="A30" s="7"/>
      <c r="B30" s="6"/>
      <c r="C30" s="9"/>
      <c r="D30" s="9"/>
      <c r="E30" s="6"/>
      <c r="F30" s="22" t="s">
        <v>496</v>
      </c>
      <c r="G30" s="33"/>
      <c r="H30" s="33" t="s">
        <v>497</v>
      </c>
      <c r="I30" s="45">
        <v>0</v>
      </c>
      <c r="J30" s="45">
        <v>0</v>
      </c>
      <c r="K30" s="45">
        <v>0</v>
      </c>
      <c r="L30" s="45">
        <v>8646820</v>
      </c>
      <c r="M30" s="45">
        <v>3382724.8</v>
      </c>
      <c r="N30" s="45">
        <f t="shared" si="8"/>
        <v>39.121027152178492</v>
      </c>
      <c r="O30" s="45">
        <f t="shared" si="9"/>
        <v>8646820</v>
      </c>
      <c r="P30" s="96"/>
      <c r="Q30" s="97"/>
      <c r="R30" s="90"/>
      <c r="S30" s="59">
        <f t="shared" si="10"/>
        <v>3382724.8</v>
      </c>
      <c r="T30" s="85">
        <f t="shared" si="11"/>
        <v>39.121027152178492</v>
      </c>
    </row>
    <row r="31" spans="1:20" ht="24.6" customHeight="1" x14ac:dyDescent="0.3">
      <c r="A31" s="7"/>
      <c r="B31" s="6"/>
      <c r="C31" s="9"/>
      <c r="D31" s="9"/>
      <c r="E31" s="6"/>
      <c r="F31" s="22" t="s">
        <v>498</v>
      </c>
      <c r="G31" s="33"/>
      <c r="H31" s="33" t="s">
        <v>499</v>
      </c>
      <c r="I31" s="45">
        <v>0</v>
      </c>
      <c r="J31" s="45">
        <v>0</v>
      </c>
      <c r="K31" s="45">
        <v>0</v>
      </c>
      <c r="L31" s="45">
        <v>14742000</v>
      </c>
      <c r="M31" s="45">
        <v>5969283.2800000003</v>
      </c>
      <c r="N31" s="45">
        <f t="shared" si="8"/>
        <v>40.49167874101208</v>
      </c>
      <c r="O31" s="45">
        <f t="shared" si="9"/>
        <v>14742000</v>
      </c>
      <c r="P31" s="96"/>
      <c r="Q31" s="97"/>
      <c r="R31" s="90"/>
      <c r="S31" s="59">
        <f t="shared" si="10"/>
        <v>5969283.2800000003</v>
      </c>
      <c r="T31" s="85">
        <f t="shared" si="11"/>
        <v>40.49167874101208</v>
      </c>
    </row>
    <row r="32" spans="1:20" ht="42.6" customHeight="1" x14ac:dyDescent="0.3">
      <c r="A32" s="7"/>
      <c r="B32" s="6"/>
      <c r="C32" s="9"/>
      <c r="D32" s="9"/>
      <c r="E32" s="6"/>
      <c r="F32" s="19" t="s">
        <v>286</v>
      </c>
      <c r="G32" s="33" t="s">
        <v>28</v>
      </c>
      <c r="H32" s="65" t="s">
        <v>111</v>
      </c>
      <c r="I32" s="38">
        <f>SUM(I33,I35)</f>
        <v>15220000</v>
      </c>
      <c r="J32" s="38">
        <f>SUM(J33,J35)</f>
        <v>9903624.5</v>
      </c>
      <c r="K32" s="38">
        <f t="shared" ref="K32:K53" si="12">SUM(J32/I32*100)</f>
        <v>65.0698061760841</v>
      </c>
      <c r="L32" s="38">
        <f>SUM(L33,L35)</f>
        <v>857538.5</v>
      </c>
      <c r="M32" s="38">
        <f>SUM(M33,M35)</f>
        <v>564108.75</v>
      </c>
      <c r="N32" s="38">
        <f t="shared" si="8"/>
        <v>65.782323475855591</v>
      </c>
      <c r="O32" s="38">
        <f t="shared" si="9"/>
        <v>16077538.5</v>
      </c>
      <c r="P32" s="96"/>
      <c r="Q32" s="97"/>
      <c r="R32" s="90"/>
      <c r="S32" s="58">
        <f t="shared" si="10"/>
        <v>10467733.25</v>
      </c>
      <c r="T32" s="62">
        <f t="shared" si="11"/>
        <v>65.107810191218022</v>
      </c>
    </row>
    <row r="33" spans="1:20" ht="24.6" customHeight="1" x14ac:dyDescent="0.3">
      <c r="A33" s="7"/>
      <c r="B33" s="6"/>
      <c r="C33" s="9"/>
      <c r="D33" s="9"/>
      <c r="E33" s="6"/>
      <c r="F33" s="42" t="s">
        <v>161</v>
      </c>
      <c r="G33" s="33"/>
      <c r="H33" s="33" t="s">
        <v>112</v>
      </c>
      <c r="I33" s="45">
        <f>SUM(I34:I34)</f>
        <v>14000000</v>
      </c>
      <c r="J33" s="45">
        <f>SUM(J34:J34)</f>
        <v>9439152.1999999993</v>
      </c>
      <c r="K33" s="45">
        <f t="shared" si="12"/>
        <v>67.422515714285709</v>
      </c>
      <c r="L33" s="45">
        <f>SUM(L34:L34)</f>
        <v>0</v>
      </c>
      <c r="M33" s="45">
        <v>0</v>
      </c>
      <c r="N33" s="38">
        <v>0</v>
      </c>
      <c r="O33" s="45">
        <f t="shared" si="9"/>
        <v>14000000</v>
      </c>
      <c r="P33" s="96"/>
      <c r="Q33" s="97"/>
      <c r="R33" s="90"/>
      <c r="S33" s="59">
        <f t="shared" si="10"/>
        <v>9439152.1999999993</v>
      </c>
      <c r="T33" s="85">
        <f t="shared" si="11"/>
        <v>67.422515714285709</v>
      </c>
    </row>
    <row r="34" spans="1:20" ht="25.2" customHeight="1" x14ac:dyDescent="0.3">
      <c r="A34" s="7"/>
      <c r="B34" s="6"/>
      <c r="C34" s="9"/>
      <c r="D34" s="9"/>
      <c r="E34" s="6"/>
      <c r="F34" s="21" t="s">
        <v>50</v>
      </c>
      <c r="G34" s="33" t="s">
        <v>28</v>
      </c>
      <c r="H34" s="33" t="s">
        <v>113</v>
      </c>
      <c r="I34" s="45">
        <v>14000000</v>
      </c>
      <c r="J34" s="45">
        <v>9439152.1999999993</v>
      </c>
      <c r="K34" s="45">
        <f t="shared" si="12"/>
        <v>67.422515714285709</v>
      </c>
      <c r="L34" s="45">
        <v>0</v>
      </c>
      <c r="M34" s="45">
        <v>0</v>
      </c>
      <c r="N34" s="38">
        <v>0</v>
      </c>
      <c r="O34" s="45">
        <f t="shared" si="9"/>
        <v>14000000</v>
      </c>
      <c r="P34" s="96"/>
      <c r="Q34" s="97"/>
      <c r="R34" s="90"/>
      <c r="S34" s="59">
        <f>SUM(J34,M34)</f>
        <v>9439152.1999999993</v>
      </c>
      <c r="T34" s="85">
        <f t="shared" si="11"/>
        <v>67.422515714285709</v>
      </c>
    </row>
    <row r="35" spans="1:20" ht="25.95" customHeight="1" x14ac:dyDescent="0.3">
      <c r="A35" s="7"/>
      <c r="B35" s="6"/>
      <c r="C35" s="9"/>
      <c r="D35" s="9"/>
      <c r="E35" s="6"/>
      <c r="F35" s="43" t="s">
        <v>162</v>
      </c>
      <c r="G35" s="33" t="s">
        <v>28</v>
      </c>
      <c r="H35" s="33" t="s">
        <v>114</v>
      </c>
      <c r="I35" s="45">
        <f>SUM(I36:I37)</f>
        <v>1220000</v>
      </c>
      <c r="J35" s="45">
        <f>SUM(J36)</f>
        <v>464472.3</v>
      </c>
      <c r="K35" s="45">
        <f t="shared" si="12"/>
        <v>38.0715</v>
      </c>
      <c r="L35" s="45">
        <f>SUM(L36:L37)</f>
        <v>857538.5</v>
      </c>
      <c r="M35" s="45">
        <f>SUM(M36:M37)</f>
        <v>564108.75</v>
      </c>
      <c r="N35" s="45">
        <f>SUM(M35/L35*100)</f>
        <v>65.782323475855591</v>
      </c>
      <c r="O35" s="45">
        <f t="shared" si="9"/>
        <v>2077538.5</v>
      </c>
      <c r="P35" s="96"/>
      <c r="Q35" s="97"/>
      <c r="R35" s="90"/>
      <c r="S35" s="59">
        <f t="shared" si="10"/>
        <v>1028581.05</v>
      </c>
      <c r="T35" s="85">
        <f t="shared" si="11"/>
        <v>49.509602349126141</v>
      </c>
    </row>
    <row r="36" spans="1:20" ht="16.2" customHeight="1" x14ac:dyDescent="0.3">
      <c r="A36" s="7"/>
      <c r="B36" s="6"/>
      <c r="C36" s="9"/>
      <c r="D36" s="9"/>
      <c r="E36" s="6"/>
      <c r="F36" s="21" t="s">
        <v>55</v>
      </c>
      <c r="G36" s="33"/>
      <c r="H36" s="33" t="s">
        <v>116</v>
      </c>
      <c r="I36" s="45">
        <v>1220000</v>
      </c>
      <c r="J36" s="45">
        <v>464472.3</v>
      </c>
      <c r="K36" s="45">
        <f t="shared" si="12"/>
        <v>38.0715</v>
      </c>
      <c r="L36" s="45">
        <v>0</v>
      </c>
      <c r="M36" s="45">
        <v>0</v>
      </c>
      <c r="N36" s="45">
        <v>0</v>
      </c>
      <c r="O36" s="45">
        <f t="shared" si="9"/>
        <v>1220000</v>
      </c>
      <c r="P36" s="96"/>
      <c r="Q36" s="97"/>
      <c r="R36" s="90"/>
      <c r="S36" s="59">
        <f t="shared" si="10"/>
        <v>464472.3</v>
      </c>
      <c r="T36" s="85">
        <f t="shared" si="11"/>
        <v>38.0715</v>
      </c>
    </row>
    <row r="37" spans="1:20" ht="24.6" customHeight="1" x14ac:dyDescent="0.3">
      <c r="A37" s="7"/>
      <c r="B37" s="6"/>
      <c r="C37" s="9"/>
      <c r="D37" s="9"/>
      <c r="E37" s="6"/>
      <c r="F37" s="21" t="s">
        <v>224</v>
      </c>
      <c r="G37" s="33" t="s">
        <v>28</v>
      </c>
      <c r="H37" s="33" t="s">
        <v>115</v>
      </c>
      <c r="I37" s="45">
        <v>0</v>
      </c>
      <c r="J37" s="45">
        <v>0</v>
      </c>
      <c r="K37" s="45">
        <v>0</v>
      </c>
      <c r="L37" s="45">
        <v>857538.5</v>
      </c>
      <c r="M37" s="45">
        <v>564108.75</v>
      </c>
      <c r="N37" s="45">
        <f t="shared" ref="N37:N42" si="13">SUM(M37/L37*100)</f>
        <v>65.782323475855591</v>
      </c>
      <c r="O37" s="45">
        <f t="shared" si="9"/>
        <v>857538.5</v>
      </c>
      <c r="P37" s="96"/>
      <c r="Q37" s="97"/>
      <c r="R37" s="90"/>
      <c r="S37" s="59">
        <f t="shared" si="10"/>
        <v>564108.75</v>
      </c>
      <c r="T37" s="85">
        <f t="shared" si="11"/>
        <v>65.782323475855591</v>
      </c>
    </row>
    <row r="38" spans="1:20" ht="37.200000000000003" hidden="1" customHeight="1" x14ac:dyDescent="0.3">
      <c r="A38" s="7"/>
      <c r="B38" s="6"/>
      <c r="C38" s="9"/>
      <c r="D38" s="9"/>
      <c r="E38" s="6"/>
      <c r="F38" s="30" t="s">
        <v>414</v>
      </c>
      <c r="G38" s="65"/>
      <c r="H38" s="65" t="s">
        <v>475</v>
      </c>
      <c r="I38" s="38">
        <v>0</v>
      </c>
      <c r="J38" s="38">
        <v>0</v>
      </c>
      <c r="K38" s="38" t="e">
        <f>SUM(J38/I38*100)</f>
        <v>#DIV/0!</v>
      </c>
      <c r="L38" s="38">
        <v>0</v>
      </c>
      <c r="M38" s="38">
        <v>0</v>
      </c>
      <c r="N38" s="38" t="e">
        <f t="shared" si="13"/>
        <v>#DIV/0!</v>
      </c>
      <c r="O38" s="38">
        <f t="shared" ref="O38" si="14">SUM(I38,L38)</f>
        <v>0</v>
      </c>
      <c r="P38" s="98"/>
      <c r="Q38" s="99"/>
      <c r="R38" s="91"/>
      <c r="S38" s="58">
        <f t="shared" ref="S38" si="15">SUM(J38,M38)</f>
        <v>0</v>
      </c>
      <c r="T38" s="62" t="e">
        <f t="shared" ref="T38" si="16">SUM(S38/O38*100)</f>
        <v>#DIV/0!</v>
      </c>
    </row>
    <row r="39" spans="1:20" ht="49.95" customHeight="1" x14ac:dyDescent="0.3">
      <c r="A39" s="7"/>
      <c r="B39" s="6"/>
      <c r="C39" s="9"/>
      <c r="D39" s="9"/>
      <c r="E39" s="6"/>
      <c r="F39" s="116" t="s">
        <v>277</v>
      </c>
      <c r="G39" s="65"/>
      <c r="H39" s="65" t="s">
        <v>309</v>
      </c>
      <c r="I39" s="38">
        <v>0</v>
      </c>
      <c r="J39" s="38">
        <v>0</v>
      </c>
      <c r="K39" s="38">
        <v>0</v>
      </c>
      <c r="L39" s="38">
        <v>3340000</v>
      </c>
      <c r="M39" s="38">
        <v>790601.01</v>
      </c>
      <c r="N39" s="38">
        <f t="shared" ref="N39" si="17">SUM(M39/L39*100)</f>
        <v>23.670688922155687</v>
      </c>
      <c r="O39" s="38">
        <f t="shared" ref="O39" si="18">SUM(I39,L39)</f>
        <v>3340000</v>
      </c>
      <c r="P39" s="98"/>
      <c r="Q39" s="99"/>
      <c r="R39" s="91"/>
      <c r="S39" s="58">
        <f t="shared" ref="S39" si="19">SUM(J39,M39)</f>
        <v>790601.01</v>
      </c>
      <c r="T39" s="62">
        <f t="shared" ref="T39" si="20">SUM(S39/O39*100)</f>
        <v>23.670688922155687</v>
      </c>
    </row>
    <row r="40" spans="1:20" ht="25.95" customHeight="1" x14ac:dyDescent="0.3">
      <c r="A40" s="7"/>
      <c r="B40" s="6"/>
      <c r="C40" s="9"/>
      <c r="D40" s="9"/>
      <c r="E40" s="6"/>
      <c r="F40" s="44" t="s">
        <v>163</v>
      </c>
      <c r="G40" s="33" t="s">
        <v>28</v>
      </c>
      <c r="H40" s="37" t="s">
        <v>98</v>
      </c>
      <c r="I40" s="38">
        <f>SUM(I41)</f>
        <v>14000000</v>
      </c>
      <c r="J40" s="38">
        <f>SUM(J41)</f>
        <v>6663067.2800000003</v>
      </c>
      <c r="K40" s="38">
        <f t="shared" si="12"/>
        <v>47.593337714285717</v>
      </c>
      <c r="L40" s="45">
        <v>0</v>
      </c>
      <c r="M40" s="45">
        <v>0</v>
      </c>
      <c r="N40" s="38">
        <v>0</v>
      </c>
      <c r="O40" s="38">
        <f t="shared" si="9"/>
        <v>14000000</v>
      </c>
      <c r="P40" s="98"/>
      <c r="Q40" s="99"/>
      <c r="R40" s="91"/>
      <c r="S40" s="58">
        <f t="shared" si="10"/>
        <v>6663067.2800000003</v>
      </c>
      <c r="T40" s="85">
        <f t="shared" si="11"/>
        <v>47.593337714285717</v>
      </c>
    </row>
    <row r="41" spans="1:20" ht="27" customHeight="1" x14ac:dyDescent="0.3">
      <c r="A41" s="7"/>
      <c r="B41" s="6">
        <v>980</v>
      </c>
      <c r="C41" s="9" t="s">
        <v>10</v>
      </c>
      <c r="D41" s="9"/>
      <c r="E41" s="6"/>
      <c r="F41" s="21" t="s">
        <v>50</v>
      </c>
      <c r="G41" s="33" t="s">
        <v>28</v>
      </c>
      <c r="H41" s="36" t="s">
        <v>310</v>
      </c>
      <c r="I41" s="45">
        <v>14000000</v>
      </c>
      <c r="J41" s="45">
        <v>6663067.2800000003</v>
      </c>
      <c r="K41" s="45">
        <f t="shared" si="12"/>
        <v>47.593337714285717</v>
      </c>
      <c r="L41" s="45">
        <v>0</v>
      </c>
      <c r="M41" s="45">
        <v>0</v>
      </c>
      <c r="N41" s="38">
        <v>0</v>
      </c>
      <c r="O41" s="45">
        <f t="shared" si="9"/>
        <v>14000000</v>
      </c>
      <c r="P41" s="96"/>
      <c r="Q41" s="97"/>
      <c r="R41" s="90"/>
      <c r="S41" s="59">
        <f t="shared" si="10"/>
        <v>6663067.2800000003</v>
      </c>
      <c r="T41" s="85">
        <f t="shared" si="11"/>
        <v>47.593337714285717</v>
      </c>
    </row>
    <row r="42" spans="1:20" ht="25.95" customHeight="1" x14ac:dyDescent="0.3">
      <c r="A42" s="11" t="s">
        <v>12</v>
      </c>
      <c r="B42" s="9"/>
      <c r="C42" s="9"/>
      <c r="D42" s="9"/>
      <c r="E42" s="9"/>
      <c r="F42" s="20" t="s">
        <v>287</v>
      </c>
      <c r="G42" s="37" t="s">
        <v>44</v>
      </c>
      <c r="H42" s="37" t="s">
        <v>117</v>
      </c>
      <c r="I42" s="38">
        <f>SUM(I43+I46+I51+I54+I57+I59+I62)</f>
        <v>2510000</v>
      </c>
      <c r="J42" s="38">
        <f>SUM(J43+J46+J51+J54+J57+J59+J62)</f>
        <v>1184778.8400000001</v>
      </c>
      <c r="K42" s="38">
        <f t="shared" si="12"/>
        <v>47.202344223107573</v>
      </c>
      <c r="L42" s="38">
        <f>SUM(L43+L46+L51+L54+L57+L59+L62)</f>
        <v>74357794.420000002</v>
      </c>
      <c r="M42" s="38">
        <f>SUM(M43+M46+M51+M54+M57+M59+M62)</f>
        <v>25332937.219999999</v>
      </c>
      <c r="N42" s="38">
        <f t="shared" si="13"/>
        <v>34.068973424507874</v>
      </c>
      <c r="O42" s="38">
        <f t="shared" si="9"/>
        <v>76867794.420000002</v>
      </c>
      <c r="P42" s="98"/>
      <c r="Q42" s="99"/>
      <c r="R42" s="91"/>
      <c r="S42" s="58">
        <f t="shared" si="10"/>
        <v>26517716.059999999</v>
      </c>
      <c r="T42" s="62">
        <f t="shared" si="11"/>
        <v>34.497823516451035</v>
      </c>
    </row>
    <row r="43" spans="1:20" ht="15" customHeight="1" x14ac:dyDescent="0.3">
      <c r="A43" s="11"/>
      <c r="B43" s="9"/>
      <c r="C43" s="9"/>
      <c r="D43" s="9"/>
      <c r="E43" s="9"/>
      <c r="F43" s="29" t="s">
        <v>311</v>
      </c>
      <c r="G43" s="37"/>
      <c r="H43" s="37" t="s">
        <v>118</v>
      </c>
      <c r="I43" s="38">
        <f>SUM(I44)</f>
        <v>30000</v>
      </c>
      <c r="J43" s="38">
        <f>SUM(J44)</f>
        <v>0</v>
      </c>
      <c r="K43" s="38">
        <f t="shared" si="12"/>
        <v>0</v>
      </c>
      <c r="L43" s="38">
        <v>0</v>
      </c>
      <c r="M43" s="38">
        <v>0</v>
      </c>
      <c r="N43" s="38">
        <v>0</v>
      </c>
      <c r="O43" s="38">
        <f t="shared" si="9"/>
        <v>30000</v>
      </c>
      <c r="P43" s="96"/>
      <c r="Q43" s="97"/>
      <c r="R43" s="90"/>
      <c r="S43" s="58">
        <f t="shared" si="10"/>
        <v>0</v>
      </c>
      <c r="T43" s="62">
        <f t="shared" si="11"/>
        <v>0</v>
      </c>
    </row>
    <row r="44" spans="1:20" ht="40.950000000000003" customHeight="1" x14ac:dyDescent="0.3">
      <c r="A44" s="11"/>
      <c r="B44" s="9"/>
      <c r="C44" s="9"/>
      <c r="D44" s="9"/>
      <c r="E44" s="9"/>
      <c r="F44" s="40" t="s">
        <v>164</v>
      </c>
      <c r="G44" s="37"/>
      <c r="H44" s="37" t="s">
        <v>119</v>
      </c>
      <c r="I44" s="45">
        <f>SUM(I45)</f>
        <v>30000</v>
      </c>
      <c r="J44" s="45">
        <f>SUM(J45)</f>
        <v>0</v>
      </c>
      <c r="K44" s="45">
        <f t="shared" si="12"/>
        <v>0</v>
      </c>
      <c r="L44" s="38">
        <v>0</v>
      </c>
      <c r="M44" s="38">
        <v>0</v>
      </c>
      <c r="N44" s="38">
        <v>0</v>
      </c>
      <c r="O44" s="45">
        <f t="shared" si="9"/>
        <v>30000</v>
      </c>
      <c r="P44" s="96"/>
      <c r="Q44" s="97"/>
      <c r="R44" s="90"/>
      <c r="S44" s="59">
        <f t="shared" si="10"/>
        <v>0</v>
      </c>
      <c r="T44" s="85">
        <f t="shared" si="11"/>
        <v>0</v>
      </c>
    </row>
    <row r="45" spans="1:20" ht="27" customHeight="1" x14ac:dyDescent="0.3">
      <c r="A45" s="11"/>
      <c r="B45" s="9"/>
      <c r="C45" s="9"/>
      <c r="D45" s="9"/>
      <c r="E45" s="9"/>
      <c r="F45" s="22" t="s">
        <v>58</v>
      </c>
      <c r="G45" s="37"/>
      <c r="H45" s="36" t="s">
        <v>165</v>
      </c>
      <c r="I45" s="45">
        <v>30000</v>
      </c>
      <c r="J45" s="45">
        <v>0</v>
      </c>
      <c r="K45" s="45">
        <f t="shared" si="12"/>
        <v>0</v>
      </c>
      <c r="L45" s="38">
        <v>0</v>
      </c>
      <c r="M45" s="38">
        <v>0</v>
      </c>
      <c r="N45" s="38">
        <v>0</v>
      </c>
      <c r="O45" s="45">
        <f t="shared" si="9"/>
        <v>30000</v>
      </c>
      <c r="P45" s="96"/>
      <c r="Q45" s="97"/>
      <c r="R45" s="90"/>
      <c r="S45" s="59">
        <f t="shared" si="10"/>
        <v>0</v>
      </c>
      <c r="T45" s="85">
        <f t="shared" si="11"/>
        <v>0</v>
      </c>
    </row>
    <row r="46" spans="1:20" ht="28.95" customHeight="1" x14ac:dyDescent="0.3">
      <c r="A46" s="11"/>
      <c r="B46" s="9"/>
      <c r="C46" s="9"/>
      <c r="D46" s="9"/>
      <c r="E46" s="9"/>
      <c r="F46" s="27" t="s">
        <v>288</v>
      </c>
      <c r="G46" s="37"/>
      <c r="H46" s="37" t="s">
        <v>120</v>
      </c>
      <c r="I46" s="38">
        <f>SUM(I47,I49)</f>
        <v>2480000</v>
      </c>
      <c r="J46" s="38">
        <f>SUM(J47,J49)</f>
        <v>1184778.8400000001</v>
      </c>
      <c r="K46" s="38">
        <f t="shared" si="12"/>
        <v>47.773340322580651</v>
      </c>
      <c r="L46" s="38">
        <v>0</v>
      </c>
      <c r="M46" s="38">
        <v>0</v>
      </c>
      <c r="N46" s="45">
        <v>0</v>
      </c>
      <c r="O46" s="38">
        <f t="shared" si="9"/>
        <v>2480000</v>
      </c>
      <c r="P46" s="96"/>
      <c r="Q46" s="97"/>
      <c r="R46" s="90"/>
      <c r="S46" s="58">
        <f t="shared" si="10"/>
        <v>1184778.8400000001</v>
      </c>
      <c r="T46" s="62">
        <f t="shared" si="11"/>
        <v>47.773340322580651</v>
      </c>
    </row>
    <row r="47" spans="1:20" ht="15.6" customHeight="1" x14ac:dyDescent="0.3">
      <c r="A47" s="11"/>
      <c r="B47" s="9"/>
      <c r="C47" s="9"/>
      <c r="D47" s="9"/>
      <c r="E47" s="9"/>
      <c r="F47" s="42" t="s">
        <v>170</v>
      </c>
      <c r="G47" s="37"/>
      <c r="H47" s="37" t="s">
        <v>166</v>
      </c>
      <c r="I47" s="45">
        <f>SUM(I48)</f>
        <v>2360000</v>
      </c>
      <c r="J47" s="45">
        <f>SUM(J48)</f>
        <v>1152813.06</v>
      </c>
      <c r="K47" s="45">
        <f t="shared" si="12"/>
        <v>48.848011016949158</v>
      </c>
      <c r="L47" s="45">
        <v>0</v>
      </c>
      <c r="M47" s="45">
        <v>0</v>
      </c>
      <c r="N47" s="38">
        <v>0</v>
      </c>
      <c r="O47" s="45">
        <f t="shared" si="9"/>
        <v>2360000</v>
      </c>
      <c r="P47" s="96"/>
      <c r="Q47" s="97"/>
      <c r="R47" s="90"/>
      <c r="S47" s="59">
        <f t="shared" si="10"/>
        <v>1152813.06</v>
      </c>
      <c r="T47" s="85">
        <f t="shared" si="11"/>
        <v>48.848011016949158</v>
      </c>
    </row>
    <row r="48" spans="1:20" ht="15" customHeight="1" x14ac:dyDescent="0.3">
      <c r="A48" s="11"/>
      <c r="B48" s="9"/>
      <c r="C48" s="9"/>
      <c r="D48" s="9"/>
      <c r="E48" s="9"/>
      <c r="F48" s="23" t="s">
        <v>56</v>
      </c>
      <c r="G48" s="37"/>
      <c r="H48" s="36" t="s">
        <v>167</v>
      </c>
      <c r="I48" s="45">
        <v>2360000</v>
      </c>
      <c r="J48" s="45">
        <v>1152813.06</v>
      </c>
      <c r="K48" s="45">
        <f t="shared" si="12"/>
        <v>48.848011016949158</v>
      </c>
      <c r="L48" s="45">
        <v>0</v>
      </c>
      <c r="M48" s="45">
        <v>0</v>
      </c>
      <c r="N48" s="38">
        <v>0</v>
      </c>
      <c r="O48" s="45">
        <f t="shared" si="9"/>
        <v>2360000</v>
      </c>
      <c r="P48" s="96"/>
      <c r="Q48" s="97"/>
      <c r="R48" s="90"/>
      <c r="S48" s="59">
        <f t="shared" si="10"/>
        <v>1152813.06</v>
      </c>
      <c r="T48" s="85">
        <f t="shared" si="11"/>
        <v>48.848011016949158</v>
      </c>
    </row>
    <row r="49" spans="1:20" ht="24.6" customHeight="1" x14ac:dyDescent="0.3">
      <c r="A49" s="11"/>
      <c r="B49" s="9"/>
      <c r="C49" s="9"/>
      <c r="D49" s="9"/>
      <c r="E49" s="9"/>
      <c r="F49" s="46" t="s">
        <v>171</v>
      </c>
      <c r="G49" s="37"/>
      <c r="H49" s="37" t="s">
        <v>168</v>
      </c>
      <c r="I49" s="38">
        <f>SUM(I50)</f>
        <v>120000</v>
      </c>
      <c r="J49" s="38">
        <f>SUM(J50)</f>
        <v>31965.78</v>
      </c>
      <c r="K49" s="38">
        <f t="shared" si="12"/>
        <v>26.63815</v>
      </c>
      <c r="L49" s="45">
        <v>0</v>
      </c>
      <c r="M49" s="45">
        <v>0</v>
      </c>
      <c r="N49" s="38">
        <v>0</v>
      </c>
      <c r="O49" s="38">
        <f t="shared" si="9"/>
        <v>120000</v>
      </c>
      <c r="P49" s="96"/>
      <c r="Q49" s="97"/>
      <c r="R49" s="90"/>
      <c r="S49" s="58">
        <f t="shared" si="10"/>
        <v>31965.78</v>
      </c>
      <c r="T49" s="85">
        <f t="shared" si="11"/>
        <v>26.63815</v>
      </c>
    </row>
    <row r="50" spans="1:20" ht="14.4" customHeight="1" x14ac:dyDescent="0.3">
      <c r="A50" s="11"/>
      <c r="B50" s="9"/>
      <c r="C50" s="9"/>
      <c r="D50" s="9"/>
      <c r="E50" s="9"/>
      <c r="F50" s="22" t="s">
        <v>76</v>
      </c>
      <c r="G50" s="37"/>
      <c r="H50" s="36" t="s">
        <v>169</v>
      </c>
      <c r="I50" s="45">
        <v>120000</v>
      </c>
      <c r="J50" s="45">
        <v>31965.78</v>
      </c>
      <c r="K50" s="45">
        <f t="shared" si="12"/>
        <v>26.63815</v>
      </c>
      <c r="L50" s="45">
        <v>0</v>
      </c>
      <c r="M50" s="45">
        <v>0</v>
      </c>
      <c r="N50" s="38">
        <v>0</v>
      </c>
      <c r="O50" s="45">
        <f t="shared" si="9"/>
        <v>120000</v>
      </c>
      <c r="P50" s="96"/>
      <c r="Q50" s="97"/>
      <c r="R50" s="90"/>
      <c r="S50" s="59">
        <f t="shared" si="10"/>
        <v>31965.78</v>
      </c>
      <c r="T50" s="85">
        <f t="shared" si="11"/>
        <v>26.63815</v>
      </c>
    </row>
    <row r="51" spans="1:20" ht="43.95" hidden="1" customHeight="1" x14ac:dyDescent="0.3">
      <c r="A51" s="11"/>
      <c r="B51" s="9"/>
      <c r="C51" s="9"/>
      <c r="D51" s="9"/>
      <c r="E51" s="9"/>
      <c r="F51" s="4" t="s">
        <v>415</v>
      </c>
      <c r="G51" s="36" t="s">
        <v>29</v>
      </c>
      <c r="H51" s="37" t="s">
        <v>121</v>
      </c>
      <c r="I51" s="38">
        <f>SUM(I52)</f>
        <v>0</v>
      </c>
      <c r="J51" s="45">
        <f>SUM(J52)</f>
        <v>0</v>
      </c>
      <c r="K51" s="45" t="e">
        <f t="shared" si="12"/>
        <v>#DIV/0!</v>
      </c>
      <c r="L51" s="38">
        <v>0</v>
      </c>
      <c r="M51" s="38">
        <v>0</v>
      </c>
      <c r="N51" s="38">
        <v>0</v>
      </c>
      <c r="O51" s="45" t="e">
        <f t="shared" ref="O51:O53" si="21">SUM(I51:L51)</f>
        <v>#DIV/0!</v>
      </c>
      <c r="P51" s="96"/>
      <c r="Q51" s="97"/>
      <c r="R51" s="90"/>
      <c r="S51" s="59">
        <f t="shared" si="10"/>
        <v>0</v>
      </c>
      <c r="T51" s="85" t="e">
        <f t="shared" si="11"/>
        <v>#DIV/0!</v>
      </c>
    </row>
    <row r="52" spans="1:20" ht="27" hidden="1" customHeight="1" x14ac:dyDescent="0.3">
      <c r="A52" s="11"/>
      <c r="B52" s="9"/>
      <c r="C52" s="9"/>
      <c r="D52" s="9"/>
      <c r="E52" s="9"/>
      <c r="F52" s="40" t="s">
        <v>312</v>
      </c>
      <c r="G52" s="36"/>
      <c r="H52" s="37" t="s">
        <v>416</v>
      </c>
      <c r="I52" s="45">
        <f>SUM(I53)</f>
        <v>0</v>
      </c>
      <c r="J52" s="45">
        <f>SUM(J53)</f>
        <v>0</v>
      </c>
      <c r="K52" s="45" t="e">
        <f t="shared" si="12"/>
        <v>#DIV/0!</v>
      </c>
      <c r="L52" s="38">
        <v>0</v>
      </c>
      <c r="M52" s="38">
        <v>0</v>
      </c>
      <c r="N52" s="38">
        <v>0</v>
      </c>
      <c r="O52" s="45" t="e">
        <f t="shared" si="21"/>
        <v>#DIV/0!</v>
      </c>
      <c r="P52" s="96"/>
      <c r="Q52" s="97"/>
      <c r="R52" s="90"/>
      <c r="S52" s="59">
        <f t="shared" si="10"/>
        <v>0</v>
      </c>
      <c r="T52" s="85" t="e">
        <f t="shared" si="11"/>
        <v>#DIV/0!</v>
      </c>
    </row>
    <row r="53" spans="1:20" ht="20.399999999999999" hidden="1" customHeight="1" x14ac:dyDescent="0.3">
      <c r="A53" s="11"/>
      <c r="B53" s="9"/>
      <c r="C53" s="9"/>
      <c r="D53" s="9"/>
      <c r="E53" s="9"/>
      <c r="F53" s="35" t="s">
        <v>314</v>
      </c>
      <c r="G53" s="36"/>
      <c r="H53" s="36" t="s">
        <v>417</v>
      </c>
      <c r="I53" s="45">
        <v>0</v>
      </c>
      <c r="J53" s="45">
        <v>0</v>
      </c>
      <c r="K53" s="45" t="e">
        <f t="shared" si="12"/>
        <v>#DIV/0!</v>
      </c>
      <c r="L53" s="38">
        <v>0</v>
      </c>
      <c r="M53" s="38">
        <v>0</v>
      </c>
      <c r="N53" s="38">
        <v>0</v>
      </c>
      <c r="O53" s="45" t="e">
        <f t="shared" si="21"/>
        <v>#DIV/0!</v>
      </c>
      <c r="P53" s="96"/>
      <c r="Q53" s="97"/>
      <c r="R53" s="90"/>
      <c r="S53" s="59">
        <f t="shared" si="10"/>
        <v>0</v>
      </c>
      <c r="T53" s="85" t="e">
        <f t="shared" si="11"/>
        <v>#DIV/0!</v>
      </c>
    </row>
    <row r="54" spans="1:20" ht="60" customHeight="1" x14ac:dyDescent="0.3">
      <c r="A54" s="11"/>
      <c r="B54" s="9"/>
      <c r="C54" s="9"/>
      <c r="D54" s="9"/>
      <c r="E54" s="9"/>
      <c r="F54" s="29" t="s">
        <v>418</v>
      </c>
      <c r="G54" s="36"/>
      <c r="H54" s="37" t="s">
        <v>313</v>
      </c>
      <c r="I54" s="45">
        <f>SUM(I55)</f>
        <v>0</v>
      </c>
      <c r="J54" s="45">
        <f>SUM(J55)</f>
        <v>0</v>
      </c>
      <c r="K54" s="45">
        <v>0</v>
      </c>
      <c r="L54" s="38">
        <f>SUM(L55:L56)</f>
        <v>32996995.199999999</v>
      </c>
      <c r="M54" s="38">
        <f>SUM(M55:M56)</f>
        <v>3705000.25</v>
      </c>
      <c r="N54" s="38">
        <f t="shared" ref="N54:N58" si="22">SUM(M54/L54*100)</f>
        <v>11.22829587222536</v>
      </c>
      <c r="O54" s="38">
        <f t="shared" ref="O54:O58" si="23">SUM(I54:L54)</f>
        <v>32996995.199999999</v>
      </c>
      <c r="P54" s="96"/>
      <c r="Q54" s="97"/>
      <c r="R54" s="90"/>
      <c r="S54" s="59">
        <f t="shared" ref="S54:S58" si="24">SUM(J54,M54)</f>
        <v>3705000.25</v>
      </c>
      <c r="T54" s="85">
        <f t="shared" ref="T54:T58" si="25">SUM(S54/O54*100)</f>
        <v>11.22829587222536</v>
      </c>
    </row>
    <row r="55" spans="1:20" ht="46.2" customHeight="1" x14ac:dyDescent="0.3">
      <c r="A55" s="11"/>
      <c r="B55" s="9"/>
      <c r="C55" s="9"/>
      <c r="D55" s="9"/>
      <c r="E55" s="9"/>
      <c r="F55" s="92" t="s">
        <v>505</v>
      </c>
      <c r="G55" s="36"/>
      <c r="H55" s="36" t="s">
        <v>506</v>
      </c>
      <c r="I55" s="45">
        <v>0</v>
      </c>
      <c r="J55" s="45">
        <v>0</v>
      </c>
      <c r="K55" s="45">
        <v>0</v>
      </c>
      <c r="L55" s="45">
        <v>31727880</v>
      </c>
      <c r="M55" s="45">
        <v>3519901.77</v>
      </c>
      <c r="N55" s="45">
        <f t="shared" si="22"/>
        <v>11.094033922216044</v>
      </c>
      <c r="O55" s="45">
        <f t="shared" si="23"/>
        <v>31727880</v>
      </c>
      <c r="P55" s="96"/>
      <c r="Q55" s="97"/>
      <c r="R55" s="90"/>
      <c r="S55" s="59">
        <f t="shared" si="24"/>
        <v>3519901.77</v>
      </c>
      <c r="T55" s="85">
        <f t="shared" si="25"/>
        <v>11.094033922216044</v>
      </c>
    </row>
    <row r="56" spans="1:20" ht="46.2" customHeight="1" x14ac:dyDescent="0.3">
      <c r="A56" s="11"/>
      <c r="B56" s="9"/>
      <c r="C56" s="9"/>
      <c r="D56" s="9"/>
      <c r="E56" s="9"/>
      <c r="F56" s="92" t="s">
        <v>505</v>
      </c>
      <c r="G56" s="36"/>
      <c r="H56" s="36" t="s">
        <v>500</v>
      </c>
      <c r="I56" s="45"/>
      <c r="J56" s="45"/>
      <c r="K56" s="45"/>
      <c r="L56" s="45">
        <v>1269115.2</v>
      </c>
      <c r="M56" s="45">
        <v>185098.48</v>
      </c>
      <c r="N56" s="45">
        <f t="shared" ref="N56" si="26">SUM(M56/L56*100)</f>
        <v>14.584844622458231</v>
      </c>
      <c r="O56" s="45">
        <f t="shared" ref="O56" si="27">SUM(I56:L56)</f>
        <v>1269115.2</v>
      </c>
      <c r="P56" s="96"/>
      <c r="Q56" s="97"/>
      <c r="R56" s="90"/>
      <c r="S56" s="59">
        <f t="shared" ref="S56" si="28">SUM(J56,M56)</f>
        <v>185098.48</v>
      </c>
      <c r="T56" s="85">
        <f t="shared" ref="T56" si="29">SUM(S56/O56*100)</f>
        <v>14.584844622458231</v>
      </c>
    </row>
    <row r="57" spans="1:20" ht="37.200000000000003" customHeight="1" x14ac:dyDescent="0.3">
      <c r="A57" s="11"/>
      <c r="B57" s="9"/>
      <c r="C57" s="9"/>
      <c r="D57" s="9"/>
      <c r="E57" s="9"/>
      <c r="F57" s="103" t="s">
        <v>419</v>
      </c>
      <c r="G57" s="36"/>
      <c r="H57" s="37" t="s">
        <v>421</v>
      </c>
      <c r="I57" s="45">
        <f>SUM(I58)</f>
        <v>0</v>
      </c>
      <c r="J57" s="45">
        <f>SUM(J58)</f>
        <v>0</v>
      </c>
      <c r="K57" s="45">
        <v>0</v>
      </c>
      <c r="L57" s="38">
        <f>SUM(L58)</f>
        <v>37308046.719999999</v>
      </c>
      <c r="M57" s="38">
        <f>SUM(M58)</f>
        <v>20591877.25</v>
      </c>
      <c r="N57" s="38">
        <f t="shared" si="22"/>
        <v>55.194198196822676</v>
      </c>
      <c r="O57" s="38">
        <f t="shared" si="23"/>
        <v>37308046.719999999</v>
      </c>
      <c r="P57" s="98"/>
      <c r="Q57" s="99"/>
      <c r="R57" s="91"/>
      <c r="S57" s="58">
        <f t="shared" si="24"/>
        <v>20591877.25</v>
      </c>
      <c r="T57" s="62">
        <f t="shared" si="25"/>
        <v>55.194198196822676</v>
      </c>
    </row>
    <row r="58" spans="1:20" ht="52.95" customHeight="1" x14ac:dyDescent="0.3">
      <c r="A58" s="11"/>
      <c r="B58" s="9"/>
      <c r="C58" s="9"/>
      <c r="D58" s="9"/>
      <c r="E58" s="9"/>
      <c r="F58" s="92" t="s">
        <v>420</v>
      </c>
      <c r="G58" s="36"/>
      <c r="H58" s="36" t="s">
        <v>422</v>
      </c>
      <c r="I58" s="45">
        <v>0</v>
      </c>
      <c r="J58" s="45">
        <v>0</v>
      </c>
      <c r="K58" s="45">
        <v>0</v>
      </c>
      <c r="L58" s="45">
        <v>37308046.719999999</v>
      </c>
      <c r="M58" s="45">
        <v>20591877.25</v>
      </c>
      <c r="N58" s="45">
        <f t="shared" si="22"/>
        <v>55.194198196822676</v>
      </c>
      <c r="O58" s="45">
        <f t="shared" si="23"/>
        <v>37308046.719999999</v>
      </c>
      <c r="P58" s="96"/>
      <c r="Q58" s="97"/>
      <c r="R58" s="90"/>
      <c r="S58" s="59">
        <f t="shared" si="24"/>
        <v>20591877.25</v>
      </c>
      <c r="T58" s="85">
        <f t="shared" si="25"/>
        <v>55.194198196822676</v>
      </c>
    </row>
    <row r="59" spans="1:20" ht="46.8" x14ac:dyDescent="0.3">
      <c r="A59" s="10"/>
      <c r="B59" s="9"/>
      <c r="C59" s="9"/>
      <c r="D59" s="9"/>
      <c r="E59" s="9"/>
      <c r="F59" s="30" t="s">
        <v>225</v>
      </c>
      <c r="G59" s="37" t="s">
        <v>44</v>
      </c>
      <c r="H59" s="37" t="s">
        <v>423</v>
      </c>
      <c r="I59" s="58">
        <f>SUM(I61)</f>
        <v>0</v>
      </c>
      <c r="J59" s="58">
        <v>0</v>
      </c>
      <c r="K59" s="45">
        <v>0</v>
      </c>
      <c r="L59" s="58">
        <f>SUM(L61)</f>
        <v>2937018</v>
      </c>
      <c r="M59" s="58">
        <f>SUM(M61)</f>
        <v>854751</v>
      </c>
      <c r="N59" s="38">
        <f>SUM(M59/L59*100)</f>
        <v>29.102681699601433</v>
      </c>
      <c r="O59" s="38">
        <f>SUM(I59,L59)</f>
        <v>2937018</v>
      </c>
      <c r="P59" s="100"/>
      <c r="Q59" s="91"/>
      <c r="R59" s="91"/>
      <c r="S59" s="58">
        <f>SUM(J59,M59)</f>
        <v>854751</v>
      </c>
      <c r="T59" s="62">
        <f>SUM(S59/O59*100)</f>
        <v>29.102681699601433</v>
      </c>
    </row>
    <row r="60" spans="1:20" ht="28.2" hidden="1" x14ac:dyDescent="0.3">
      <c r="A60" s="10"/>
      <c r="B60" s="9"/>
      <c r="C60" s="9"/>
      <c r="D60" s="9"/>
      <c r="E60" s="9"/>
      <c r="F60" s="5" t="s">
        <v>89</v>
      </c>
      <c r="G60" s="36" t="s">
        <v>28</v>
      </c>
      <c r="H60" s="36" t="s">
        <v>57</v>
      </c>
      <c r="I60" s="59">
        <f>SUM(I61)</f>
        <v>0</v>
      </c>
      <c r="J60" s="59"/>
      <c r="K60" s="59"/>
      <c r="L60" s="59">
        <f>SUM(L61)</f>
        <v>2937018</v>
      </c>
      <c r="M60" s="59"/>
      <c r="N60" s="59"/>
      <c r="O60" s="45">
        <f>SUM(I60:L60)</f>
        <v>2937018</v>
      </c>
      <c r="P60" s="86"/>
      <c r="Q60" s="90"/>
      <c r="R60" s="90"/>
      <c r="S60" s="86"/>
      <c r="T60" s="84"/>
    </row>
    <row r="61" spans="1:20" ht="36" customHeight="1" thickBot="1" x14ac:dyDescent="0.35">
      <c r="A61" s="10"/>
      <c r="B61" s="9"/>
      <c r="C61" s="9"/>
      <c r="D61" s="9"/>
      <c r="E61" s="9"/>
      <c r="F61" s="22" t="s">
        <v>59</v>
      </c>
      <c r="G61" s="36" t="s">
        <v>28</v>
      </c>
      <c r="H61" s="36" t="s">
        <v>424</v>
      </c>
      <c r="I61" s="59">
        <v>0</v>
      </c>
      <c r="J61" s="59">
        <v>0</v>
      </c>
      <c r="K61" s="45">
        <v>0</v>
      </c>
      <c r="L61" s="59">
        <v>2937018</v>
      </c>
      <c r="M61" s="59">
        <v>854751</v>
      </c>
      <c r="N61" s="45">
        <f>SUM(M61/L61*100)</f>
        <v>29.102681699601433</v>
      </c>
      <c r="O61" s="45">
        <f>SUM(I61,L61)</f>
        <v>2937018</v>
      </c>
      <c r="P61" s="86"/>
      <c r="Q61" s="90"/>
      <c r="R61" s="90"/>
      <c r="S61" s="59">
        <f>SUM(J61,M61)</f>
        <v>854751</v>
      </c>
      <c r="T61" s="85">
        <f>SUM(S61/O61*100)</f>
        <v>29.102681699601433</v>
      </c>
    </row>
    <row r="62" spans="1:20" ht="43.2" customHeight="1" x14ac:dyDescent="0.3">
      <c r="A62" s="10"/>
      <c r="B62" s="9"/>
      <c r="C62" s="9"/>
      <c r="D62" s="9"/>
      <c r="E62" s="9"/>
      <c r="F62" s="104" t="s">
        <v>425</v>
      </c>
      <c r="G62" s="36"/>
      <c r="H62" s="37" t="s">
        <v>426</v>
      </c>
      <c r="I62" s="58">
        <f>SUM(I63)</f>
        <v>0</v>
      </c>
      <c r="J62" s="59">
        <v>0</v>
      </c>
      <c r="K62" s="45">
        <v>0</v>
      </c>
      <c r="L62" s="58">
        <f>SUM(L63)</f>
        <v>1115734.5</v>
      </c>
      <c r="M62" s="58">
        <f>SUM(M63)</f>
        <v>181308.72</v>
      </c>
      <c r="N62" s="38">
        <f t="shared" ref="N62:N63" si="30">SUM(M62/L62*100)</f>
        <v>16.250167042428103</v>
      </c>
      <c r="O62" s="38">
        <f>SUM(I62,L62)</f>
        <v>1115734.5</v>
      </c>
      <c r="P62" s="100"/>
      <c r="Q62" s="91"/>
      <c r="R62" s="91"/>
      <c r="S62" s="58">
        <f>SUM(J62,M62)</f>
        <v>181308.72</v>
      </c>
      <c r="T62" s="62">
        <f t="shared" ref="T62:T63" si="31">SUM(S62/O62*100)</f>
        <v>16.250167042428103</v>
      </c>
    </row>
    <row r="63" spans="1:20" ht="37.200000000000003" customHeight="1" x14ac:dyDescent="0.3">
      <c r="A63" s="10"/>
      <c r="B63" s="9"/>
      <c r="C63" s="9"/>
      <c r="D63" s="9"/>
      <c r="E63" s="9"/>
      <c r="F63" s="93" t="s">
        <v>427</v>
      </c>
      <c r="G63" s="36"/>
      <c r="H63" s="36" t="s">
        <v>428</v>
      </c>
      <c r="I63" s="59">
        <v>0</v>
      </c>
      <c r="J63" s="59">
        <v>0</v>
      </c>
      <c r="K63" s="45">
        <v>0</v>
      </c>
      <c r="L63" s="59">
        <v>1115734.5</v>
      </c>
      <c r="M63" s="59">
        <v>181308.72</v>
      </c>
      <c r="N63" s="45">
        <f t="shared" si="30"/>
        <v>16.250167042428103</v>
      </c>
      <c r="O63" s="45">
        <f>SUM(I63,L63)</f>
        <v>1115734.5</v>
      </c>
      <c r="P63" s="86"/>
      <c r="Q63" s="90"/>
      <c r="R63" s="90"/>
      <c r="S63" s="59">
        <f>SUM(J63,M63)</f>
        <v>181308.72</v>
      </c>
      <c r="T63" s="85">
        <f t="shared" si="31"/>
        <v>16.250167042428103</v>
      </c>
    </row>
    <row r="64" spans="1:20" ht="28.2" x14ac:dyDescent="0.3">
      <c r="A64" s="11" t="s">
        <v>13</v>
      </c>
      <c r="B64" s="9"/>
      <c r="C64" s="9"/>
      <c r="D64" s="9"/>
      <c r="E64" s="9"/>
      <c r="F64" s="20" t="s">
        <v>289</v>
      </c>
      <c r="G64" s="37" t="s">
        <v>44</v>
      </c>
      <c r="H64" s="37" t="s">
        <v>122</v>
      </c>
      <c r="I64" s="58">
        <f>SUM(I65,I73,I81,I90)</f>
        <v>30169400</v>
      </c>
      <c r="J64" s="58">
        <f>SUM(J65,J73,J81,J90)</f>
        <v>15027573.029999999</v>
      </c>
      <c r="K64" s="38">
        <f>SUM(J64/I64*100)</f>
        <v>49.810645985667598</v>
      </c>
      <c r="L64" s="58">
        <f>SUM(L65,L73,L81,L90)</f>
        <v>3226442.89</v>
      </c>
      <c r="M64" s="58">
        <f>SUM(M65,M73,M81,M90)</f>
        <v>226442.89</v>
      </c>
      <c r="N64" s="38">
        <f t="shared" ref="N64" si="32">SUM(M64/L64*100)</f>
        <v>7.0183448993265767</v>
      </c>
      <c r="O64" s="58">
        <f>SUM(O65,O73,O81,O90)</f>
        <v>33395842.890000001</v>
      </c>
      <c r="P64" s="86"/>
      <c r="Q64" s="90"/>
      <c r="R64" s="90"/>
      <c r="S64" s="58">
        <f>SUM(J64,M64)</f>
        <v>15254015.92</v>
      </c>
      <c r="T64" s="62">
        <f>SUM(S64/O64*100)</f>
        <v>45.676391430646113</v>
      </c>
    </row>
    <row r="65" spans="1:20" ht="27.6" customHeight="1" x14ac:dyDescent="0.3">
      <c r="A65" s="11"/>
      <c r="B65" s="9"/>
      <c r="C65" s="9"/>
      <c r="D65" s="9"/>
      <c r="E65" s="9"/>
      <c r="F65" s="29" t="s">
        <v>290</v>
      </c>
      <c r="G65" s="36" t="s">
        <v>29</v>
      </c>
      <c r="H65" s="37" t="s">
        <v>123</v>
      </c>
      <c r="I65" s="58">
        <f>SUM(I66)</f>
        <v>18860000</v>
      </c>
      <c r="J65" s="58">
        <f>SUM(J66)</f>
        <v>9610706.620000001</v>
      </c>
      <c r="K65" s="38">
        <f>SUM(J65/I65*100)</f>
        <v>50.958147507953342</v>
      </c>
      <c r="L65" s="59">
        <f>SUM(L66:L70)</f>
        <v>0</v>
      </c>
      <c r="M65" s="59">
        <f>SUM(M66:M70)</f>
        <v>0</v>
      </c>
      <c r="N65" s="45">
        <v>0</v>
      </c>
      <c r="O65" s="38">
        <f>SUM(I65,L65)</f>
        <v>18860000</v>
      </c>
      <c r="P65" s="86"/>
      <c r="Q65" s="90"/>
      <c r="R65" s="90"/>
      <c r="S65" s="58">
        <f>SUM(J65,M65)</f>
        <v>9610706.620000001</v>
      </c>
      <c r="T65" s="62">
        <f>SUM(S65/O65*100)</f>
        <v>50.958147507953342</v>
      </c>
    </row>
    <row r="66" spans="1:20" ht="28.2" customHeight="1" x14ac:dyDescent="0.3">
      <c r="A66" s="11"/>
      <c r="B66" s="9"/>
      <c r="C66" s="9"/>
      <c r="D66" s="9"/>
      <c r="E66" s="9"/>
      <c r="F66" s="40" t="s">
        <v>172</v>
      </c>
      <c r="G66" s="36"/>
      <c r="H66" s="36" t="s">
        <v>124</v>
      </c>
      <c r="I66" s="58">
        <f>SUM(I67:I72)</f>
        <v>18860000</v>
      </c>
      <c r="J66" s="58">
        <f>SUM(J67:J72)</f>
        <v>9610706.620000001</v>
      </c>
      <c r="K66" s="38">
        <f t="shared" ref="K66:K80" si="33">SUM(J66/I66*100)</f>
        <v>50.958147507953342</v>
      </c>
      <c r="L66" s="58">
        <f>SUM(L67:L72)</f>
        <v>0</v>
      </c>
      <c r="M66" s="58">
        <f>SUM(M67:M72)</f>
        <v>0</v>
      </c>
      <c r="N66" s="45">
        <v>0</v>
      </c>
      <c r="O66" s="58">
        <f>SUM(O67:O72)</f>
        <v>18860000</v>
      </c>
      <c r="P66" s="86"/>
      <c r="Q66" s="90"/>
      <c r="R66" s="90"/>
      <c r="S66" s="58">
        <f>SUM(S67:S72)</f>
        <v>9610706.620000001</v>
      </c>
      <c r="T66" s="62">
        <f t="shared" ref="T66:T80" si="34">SUM(S66/O66*100)</f>
        <v>50.958147507953342</v>
      </c>
    </row>
    <row r="67" spans="1:20" ht="18.600000000000001" customHeight="1" x14ac:dyDescent="0.3">
      <c r="A67" s="11"/>
      <c r="B67" s="9"/>
      <c r="C67" s="9"/>
      <c r="D67" s="9"/>
      <c r="E67" s="9"/>
      <c r="F67" s="21" t="s">
        <v>71</v>
      </c>
      <c r="G67" s="36" t="s">
        <v>29</v>
      </c>
      <c r="H67" s="36" t="s">
        <v>126</v>
      </c>
      <c r="I67" s="59">
        <v>205000</v>
      </c>
      <c r="J67" s="59">
        <v>87842.65</v>
      </c>
      <c r="K67" s="45">
        <f t="shared" si="33"/>
        <v>42.850073170731704</v>
      </c>
      <c r="L67" s="59"/>
      <c r="M67" s="59"/>
      <c r="N67" s="38"/>
      <c r="O67" s="45">
        <f t="shared" ref="O67" si="35">SUM(I67,L67)</f>
        <v>205000</v>
      </c>
      <c r="P67" s="86"/>
      <c r="Q67" s="90"/>
      <c r="R67" s="90"/>
      <c r="S67" s="59">
        <f t="shared" ref="S67:S80" si="36">SUM(J67,M67)</f>
        <v>87842.65</v>
      </c>
      <c r="T67" s="85">
        <f t="shared" si="34"/>
        <v>42.850073170731704</v>
      </c>
    </row>
    <row r="68" spans="1:20" ht="24" hidden="1" customHeight="1" x14ac:dyDescent="0.3">
      <c r="A68" s="11"/>
      <c r="B68" s="9"/>
      <c r="C68" s="9"/>
      <c r="D68" s="9"/>
      <c r="E68" s="9"/>
      <c r="F68" s="21" t="s">
        <v>315</v>
      </c>
      <c r="G68" s="36"/>
      <c r="H68" s="36" t="s">
        <v>316</v>
      </c>
      <c r="I68" s="59">
        <v>0</v>
      </c>
      <c r="J68" s="59">
        <v>0</v>
      </c>
      <c r="K68" s="45" t="e">
        <f t="shared" si="33"/>
        <v>#DIV/0!</v>
      </c>
      <c r="L68" s="59">
        <v>0</v>
      </c>
      <c r="M68" s="59">
        <v>0</v>
      </c>
      <c r="N68" s="38">
        <v>0</v>
      </c>
      <c r="O68" s="45">
        <f>SUM(I68,L68)</f>
        <v>0</v>
      </c>
      <c r="P68" s="86"/>
      <c r="Q68" s="90"/>
      <c r="R68" s="90"/>
      <c r="S68" s="59">
        <f t="shared" si="36"/>
        <v>0</v>
      </c>
      <c r="T68" s="85" t="e">
        <f t="shared" si="34"/>
        <v>#DIV/0!</v>
      </c>
    </row>
    <row r="69" spans="1:20" ht="19.2" customHeight="1" x14ac:dyDescent="0.3">
      <c r="A69" s="11"/>
      <c r="B69" s="9"/>
      <c r="C69" s="9"/>
      <c r="D69" s="9"/>
      <c r="E69" s="9"/>
      <c r="F69" s="21" t="s">
        <v>477</v>
      </c>
      <c r="G69" s="36"/>
      <c r="H69" s="36" t="s">
        <v>476</v>
      </c>
      <c r="I69" s="59">
        <v>25000</v>
      </c>
      <c r="J69" s="59">
        <v>0</v>
      </c>
      <c r="K69" s="45">
        <v>0</v>
      </c>
      <c r="L69" s="59"/>
      <c r="M69" s="59"/>
      <c r="N69" s="38"/>
      <c r="O69" s="45">
        <f>SUM(I69,L69)</f>
        <v>25000</v>
      </c>
      <c r="P69" s="86"/>
      <c r="Q69" s="90"/>
      <c r="R69" s="90"/>
      <c r="S69" s="59"/>
      <c r="T69" s="85">
        <v>0</v>
      </c>
    </row>
    <row r="70" spans="1:20" ht="25.2" customHeight="1" x14ac:dyDescent="0.3">
      <c r="A70" s="11"/>
      <c r="B70" s="9"/>
      <c r="C70" s="9"/>
      <c r="D70" s="9"/>
      <c r="E70" s="9"/>
      <c r="F70" s="21" t="s">
        <v>50</v>
      </c>
      <c r="G70" s="36" t="s">
        <v>29</v>
      </c>
      <c r="H70" s="36" t="s">
        <v>125</v>
      </c>
      <c r="I70" s="59">
        <v>18600000</v>
      </c>
      <c r="J70" s="59">
        <v>9522863.9700000007</v>
      </c>
      <c r="K70" s="45">
        <f t="shared" si="33"/>
        <v>51.198193387096779</v>
      </c>
      <c r="L70" s="59">
        <v>0</v>
      </c>
      <c r="M70" s="59">
        <v>0</v>
      </c>
      <c r="N70" s="38">
        <v>0</v>
      </c>
      <c r="O70" s="45">
        <f t="shared" ref="O70:O80" si="37">SUM(I70,L70)</f>
        <v>18600000</v>
      </c>
      <c r="P70" s="86"/>
      <c r="Q70" s="90"/>
      <c r="R70" s="90"/>
      <c r="S70" s="59">
        <f t="shared" si="36"/>
        <v>9522863.9700000007</v>
      </c>
      <c r="T70" s="85">
        <f t="shared" si="34"/>
        <v>51.198193387096779</v>
      </c>
    </row>
    <row r="71" spans="1:20" ht="24" customHeight="1" x14ac:dyDescent="0.3">
      <c r="A71" s="11"/>
      <c r="B71" s="9"/>
      <c r="C71" s="9"/>
      <c r="D71" s="9"/>
      <c r="E71" s="9"/>
      <c r="F71" s="21" t="s">
        <v>255</v>
      </c>
      <c r="G71" s="36"/>
      <c r="H71" s="36" t="s">
        <v>256</v>
      </c>
      <c r="I71" s="59">
        <v>10000</v>
      </c>
      <c r="J71" s="59">
        <v>0</v>
      </c>
      <c r="K71" s="45"/>
      <c r="L71" s="59"/>
      <c r="M71" s="59"/>
      <c r="N71" s="45"/>
      <c r="O71" s="45">
        <f t="shared" si="37"/>
        <v>10000</v>
      </c>
      <c r="P71" s="86"/>
      <c r="Q71" s="90"/>
      <c r="R71" s="90"/>
      <c r="S71" s="59">
        <f t="shared" si="36"/>
        <v>0</v>
      </c>
      <c r="T71" s="85">
        <f t="shared" si="34"/>
        <v>0</v>
      </c>
    </row>
    <row r="72" spans="1:20" ht="13.95" customHeight="1" x14ac:dyDescent="0.3">
      <c r="A72" s="11"/>
      <c r="B72" s="9"/>
      <c r="C72" s="9"/>
      <c r="D72" s="9"/>
      <c r="E72" s="9"/>
      <c r="F72" s="21" t="s">
        <v>257</v>
      </c>
      <c r="G72" s="36"/>
      <c r="H72" s="36" t="s">
        <v>258</v>
      </c>
      <c r="I72" s="59">
        <v>20000</v>
      </c>
      <c r="J72" s="59">
        <v>0</v>
      </c>
      <c r="K72" s="45"/>
      <c r="L72" s="59"/>
      <c r="M72" s="59"/>
      <c r="N72" s="45"/>
      <c r="O72" s="45">
        <f t="shared" si="37"/>
        <v>20000</v>
      </c>
      <c r="P72" s="86"/>
      <c r="Q72" s="90"/>
      <c r="R72" s="90"/>
      <c r="S72" s="59">
        <f>SUM(J72,M72)</f>
        <v>0</v>
      </c>
      <c r="T72" s="85">
        <f t="shared" si="34"/>
        <v>0</v>
      </c>
    </row>
    <row r="73" spans="1:20" ht="40.950000000000003" customHeight="1" x14ac:dyDescent="0.3">
      <c r="A73" s="7" t="s">
        <v>14</v>
      </c>
      <c r="B73" s="9" t="s">
        <v>29</v>
      </c>
      <c r="C73" s="9" t="s">
        <v>31</v>
      </c>
      <c r="D73" s="9"/>
      <c r="E73" s="9"/>
      <c r="F73" s="4" t="s">
        <v>291</v>
      </c>
      <c r="G73" s="36" t="s">
        <v>44</v>
      </c>
      <c r="H73" s="37" t="s">
        <v>127</v>
      </c>
      <c r="I73" s="58">
        <f>SUM(I74)</f>
        <v>7265000</v>
      </c>
      <c r="J73" s="58">
        <f>SUM(J74)</f>
        <v>3348063.9499999997</v>
      </c>
      <c r="K73" s="38">
        <f t="shared" si="33"/>
        <v>46.08484445973847</v>
      </c>
      <c r="L73" s="58">
        <f>SUM(L74:L80)</f>
        <v>226442.89</v>
      </c>
      <c r="M73" s="58">
        <f>SUM(M74:M80)</f>
        <v>226442.89</v>
      </c>
      <c r="N73" s="38">
        <f>SUM(M73/L73*100)</f>
        <v>100</v>
      </c>
      <c r="O73" s="38">
        <f t="shared" si="37"/>
        <v>7491442.8899999997</v>
      </c>
      <c r="P73" s="100"/>
      <c r="Q73" s="91"/>
      <c r="R73" s="91"/>
      <c r="S73" s="58">
        <f t="shared" si="36"/>
        <v>3574506.84</v>
      </c>
      <c r="T73" s="62">
        <f t="shared" si="34"/>
        <v>47.714530998713926</v>
      </c>
    </row>
    <row r="74" spans="1:20" ht="15" customHeight="1" x14ac:dyDescent="0.3">
      <c r="A74" s="7"/>
      <c r="B74" s="9"/>
      <c r="C74" s="9"/>
      <c r="D74" s="9"/>
      <c r="E74" s="9"/>
      <c r="F74" s="47" t="s">
        <v>173</v>
      </c>
      <c r="G74" s="36"/>
      <c r="H74" s="36" t="s">
        <v>128</v>
      </c>
      <c r="I74" s="59">
        <f>SUM(I75:I80)</f>
        <v>7265000</v>
      </c>
      <c r="J74" s="59">
        <f>SUM(J75:J80)</f>
        <v>3348063.9499999997</v>
      </c>
      <c r="K74" s="45">
        <f t="shared" si="33"/>
        <v>46.08484445973847</v>
      </c>
      <c r="L74" s="59">
        <v>0</v>
      </c>
      <c r="M74" s="59">
        <v>0</v>
      </c>
      <c r="N74" s="38">
        <v>0</v>
      </c>
      <c r="O74" s="45">
        <f t="shared" si="37"/>
        <v>7265000</v>
      </c>
      <c r="P74" s="86"/>
      <c r="Q74" s="90"/>
      <c r="R74" s="90"/>
      <c r="S74" s="59">
        <f t="shared" si="36"/>
        <v>3348063.9499999997</v>
      </c>
      <c r="T74" s="85">
        <f t="shared" si="34"/>
        <v>46.08484445973847</v>
      </c>
    </row>
    <row r="75" spans="1:20" ht="24" customHeight="1" x14ac:dyDescent="0.3">
      <c r="A75" s="7"/>
      <c r="B75" s="9"/>
      <c r="C75" s="9"/>
      <c r="D75" s="9"/>
      <c r="E75" s="9"/>
      <c r="F75" s="21" t="s">
        <v>72</v>
      </c>
      <c r="G75" s="36" t="s">
        <v>29</v>
      </c>
      <c r="H75" s="36" t="s">
        <v>130</v>
      </c>
      <c r="I75" s="59">
        <v>50000</v>
      </c>
      <c r="J75" s="59">
        <v>25081.119999999999</v>
      </c>
      <c r="K75" s="45">
        <f t="shared" si="33"/>
        <v>50.162240000000004</v>
      </c>
      <c r="L75" s="59">
        <v>0</v>
      </c>
      <c r="M75" s="59">
        <v>0</v>
      </c>
      <c r="N75" s="38">
        <v>0</v>
      </c>
      <c r="O75" s="45">
        <f t="shared" si="37"/>
        <v>50000</v>
      </c>
      <c r="P75" s="86"/>
      <c r="Q75" s="90"/>
      <c r="R75" s="90"/>
      <c r="S75" s="59">
        <f t="shared" si="36"/>
        <v>25081.119999999999</v>
      </c>
      <c r="T75" s="85">
        <f t="shared" si="34"/>
        <v>50.162240000000004</v>
      </c>
    </row>
    <row r="76" spans="1:20" ht="24.6" customHeight="1" x14ac:dyDescent="0.3">
      <c r="A76" s="7"/>
      <c r="B76" s="9"/>
      <c r="C76" s="9"/>
      <c r="D76" s="9"/>
      <c r="E76" s="9"/>
      <c r="F76" s="21" t="s">
        <v>50</v>
      </c>
      <c r="G76" s="36" t="s">
        <v>29</v>
      </c>
      <c r="H76" s="36" t="s">
        <v>129</v>
      </c>
      <c r="I76" s="59">
        <v>7210379</v>
      </c>
      <c r="J76" s="59">
        <v>3320695.53</v>
      </c>
      <c r="K76" s="45">
        <f t="shared" si="33"/>
        <v>46.054382578225081</v>
      </c>
      <c r="L76" s="59">
        <v>0</v>
      </c>
      <c r="M76" s="59">
        <v>0</v>
      </c>
      <c r="N76" s="38">
        <v>0</v>
      </c>
      <c r="O76" s="45">
        <f t="shared" si="37"/>
        <v>7210379</v>
      </c>
      <c r="P76" s="86"/>
      <c r="Q76" s="90"/>
      <c r="R76" s="90"/>
      <c r="S76" s="59">
        <f t="shared" si="36"/>
        <v>3320695.53</v>
      </c>
      <c r="T76" s="85">
        <f t="shared" si="34"/>
        <v>46.054382578225081</v>
      </c>
    </row>
    <row r="77" spans="1:20" ht="40.200000000000003" customHeight="1" x14ac:dyDescent="0.3">
      <c r="A77" s="7"/>
      <c r="B77" s="9"/>
      <c r="C77" s="9"/>
      <c r="D77" s="9"/>
      <c r="E77" s="9"/>
      <c r="F77" s="21" t="s">
        <v>317</v>
      </c>
      <c r="G77" s="36" t="s">
        <v>29</v>
      </c>
      <c r="H77" s="36" t="s">
        <v>318</v>
      </c>
      <c r="I77" s="59">
        <v>0</v>
      </c>
      <c r="J77" s="59">
        <v>0</v>
      </c>
      <c r="K77" s="45">
        <v>0</v>
      </c>
      <c r="L77" s="59">
        <v>226442.89</v>
      </c>
      <c r="M77" s="59">
        <v>226442.89</v>
      </c>
      <c r="N77" s="45">
        <f>SUM(M77/L77*100)</f>
        <v>100</v>
      </c>
      <c r="O77" s="45">
        <f t="shared" si="37"/>
        <v>226442.89</v>
      </c>
      <c r="P77" s="86"/>
      <c r="Q77" s="90"/>
      <c r="R77" s="90"/>
      <c r="S77" s="59">
        <f t="shared" si="36"/>
        <v>226442.89</v>
      </c>
      <c r="T77" s="85">
        <f t="shared" si="34"/>
        <v>100</v>
      </c>
    </row>
    <row r="78" spans="1:20" ht="25.2" customHeight="1" x14ac:dyDescent="0.3">
      <c r="A78" s="7"/>
      <c r="B78" s="9"/>
      <c r="C78" s="9"/>
      <c r="D78" s="9"/>
      <c r="E78" s="9"/>
      <c r="F78" s="21" t="s">
        <v>507</v>
      </c>
      <c r="G78" s="36"/>
      <c r="H78" s="36" t="s">
        <v>508</v>
      </c>
      <c r="I78" s="59">
        <v>4621</v>
      </c>
      <c r="J78" s="59">
        <v>2287.3000000000002</v>
      </c>
      <c r="K78" s="45">
        <f t="shared" si="33"/>
        <v>49.497944167929028</v>
      </c>
      <c r="L78" s="59"/>
      <c r="M78" s="59"/>
      <c r="N78" s="45"/>
      <c r="O78" s="45">
        <f t="shared" ref="O78" si="38">SUM(I78,L78)</f>
        <v>4621</v>
      </c>
      <c r="P78" s="86"/>
      <c r="Q78" s="90"/>
      <c r="R78" s="90"/>
      <c r="S78" s="59">
        <f t="shared" ref="S78" si="39">SUM(J78,M78)</f>
        <v>2287.3000000000002</v>
      </c>
      <c r="T78" s="85">
        <f t="shared" ref="T78" si="40">SUM(S78/O78*100)</f>
        <v>49.497944167929028</v>
      </c>
    </row>
    <row r="79" spans="1:20" ht="40.200000000000003" hidden="1" customHeight="1" x14ac:dyDescent="0.3">
      <c r="A79" s="7"/>
      <c r="B79" s="9"/>
      <c r="C79" s="9"/>
      <c r="D79" s="9"/>
      <c r="E79" s="9"/>
      <c r="F79" s="21" t="s">
        <v>478</v>
      </c>
      <c r="G79" s="36"/>
      <c r="H79" s="36" t="s">
        <v>480</v>
      </c>
      <c r="I79" s="59">
        <v>0</v>
      </c>
      <c r="J79" s="59">
        <v>0</v>
      </c>
      <c r="K79" s="45" t="e">
        <f t="shared" si="33"/>
        <v>#DIV/0!</v>
      </c>
      <c r="L79" s="59">
        <v>0</v>
      </c>
      <c r="M79" s="59">
        <v>0</v>
      </c>
      <c r="N79" s="45" t="e">
        <f>SUM(M79/L79*100)</f>
        <v>#DIV/0!</v>
      </c>
      <c r="O79" s="45">
        <f t="shared" si="37"/>
        <v>0</v>
      </c>
      <c r="P79" s="86"/>
      <c r="Q79" s="90"/>
      <c r="R79" s="90"/>
      <c r="S79" s="59">
        <f t="shared" si="36"/>
        <v>0</v>
      </c>
      <c r="T79" s="85" t="e">
        <f t="shared" si="34"/>
        <v>#DIV/0!</v>
      </c>
    </row>
    <row r="80" spans="1:20" ht="27.6" hidden="1" customHeight="1" x14ac:dyDescent="0.3">
      <c r="A80" s="7"/>
      <c r="B80" s="9"/>
      <c r="C80" s="9"/>
      <c r="D80" s="9"/>
      <c r="E80" s="9"/>
      <c r="F80" s="21" t="s">
        <v>481</v>
      </c>
      <c r="G80" s="36" t="s">
        <v>29</v>
      </c>
      <c r="H80" s="36" t="s">
        <v>479</v>
      </c>
      <c r="I80" s="59">
        <v>0</v>
      </c>
      <c r="J80" s="59">
        <v>0</v>
      </c>
      <c r="K80" s="45" t="e">
        <f t="shared" si="33"/>
        <v>#DIV/0!</v>
      </c>
      <c r="L80" s="59">
        <v>0</v>
      </c>
      <c r="M80" s="59">
        <v>0</v>
      </c>
      <c r="N80" s="45" t="e">
        <f>SUM(M80/L80*100)</f>
        <v>#DIV/0!</v>
      </c>
      <c r="O80" s="45">
        <f t="shared" si="37"/>
        <v>0</v>
      </c>
      <c r="P80" s="86"/>
      <c r="Q80" s="90"/>
      <c r="R80" s="90"/>
      <c r="S80" s="59">
        <f t="shared" si="36"/>
        <v>0</v>
      </c>
      <c r="T80" s="86" t="e">
        <f t="shared" si="34"/>
        <v>#DIV/0!</v>
      </c>
    </row>
    <row r="81" spans="1:20" ht="42" x14ac:dyDescent="0.3">
      <c r="A81" s="7"/>
      <c r="B81" s="9"/>
      <c r="C81" s="9" t="s">
        <v>37</v>
      </c>
      <c r="D81" s="9"/>
      <c r="E81" s="9"/>
      <c r="F81" s="4" t="s">
        <v>292</v>
      </c>
      <c r="G81" s="36" t="s">
        <v>29</v>
      </c>
      <c r="H81" s="37" t="s">
        <v>131</v>
      </c>
      <c r="I81" s="58">
        <f>SUM(I83,I85,I89)</f>
        <v>230400</v>
      </c>
      <c r="J81" s="58">
        <f>SUM(J82,J85)</f>
        <v>142324.26</v>
      </c>
      <c r="K81" s="38">
        <f>SUM(J81/I81*100)</f>
        <v>61.772682291666669</v>
      </c>
      <c r="L81" s="58">
        <f>SUM(L88)</f>
        <v>3000000</v>
      </c>
      <c r="M81" s="59">
        <f>SUM(M88)</f>
        <v>0</v>
      </c>
      <c r="N81" s="38">
        <v>0</v>
      </c>
      <c r="O81" s="38">
        <f>SUM(I81,L81)</f>
        <v>3230400</v>
      </c>
      <c r="P81" s="100"/>
      <c r="Q81" s="91"/>
      <c r="R81" s="91"/>
      <c r="S81" s="58">
        <f>SUM(J81,M81)</f>
        <v>142324.26</v>
      </c>
      <c r="T81" s="62">
        <f>SUM(S81/O81*100)</f>
        <v>4.4057782317979202</v>
      </c>
    </row>
    <row r="82" spans="1:20" ht="27.6" x14ac:dyDescent="0.3">
      <c r="A82" s="7"/>
      <c r="B82" s="9"/>
      <c r="C82" s="9"/>
      <c r="D82" s="9"/>
      <c r="E82" s="9"/>
      <c r="F82" s="47" t="s">
        <v>174</v>
      </c>
      <c r="G82" s="36"/>
      <c r="H82" s="36" t="s">
        <v>132</v>
      </c>
      <c r="I82" s="59">
        <f>SUM(I83)</f>
        <v>70000</v>
      </c>
      <c r="J82" s="59">
        <f>SUM(J83)</f>
        <v>16719.72</v>
      </c>
      <c r="K82" s="45">
        <f>SUM(J82/I82*100)</f>
        <v>23.885314285714287</v>
      </c>
      <c r="L82" s="59">
        <v>0</v>
      </c>
      <c r="M82" s="59">
        <v>0</v>
      </c>
      <c r="N82" s="38">
        <v>0</v>
      </c>
      <c r="O82" s="45">
        <f>SUM(I82,L82)</f>
        <v>70000</v>
      </c>
      <c r="P82" s="86"/>
      <c r="Q82" s="90"/>
      <c r="R82" s="90"/>
      <c r="S82" s="59">
        <f>SUM(J82,M82)</f>
        <v>16719.72</v>
      </c>
      <c r="T82" s="85">
        <f>SUM(S82/O82*100)</f>
        <v>23.885314285714287</v>
      </c>
    </row>
    <row r="83" spans="1:20" ht="16.2" customHeight="1" x14ac:dyDescent="0.3">
      <c r="A83" s="7" t="s">
        <v>15</v>
      </c>
      <c r="B83" s="9">
        <v>982</v>
      </c>
      <c r="C83" s="9" t="s">
        <v>37</v>
      </c>
      <c r="D83" s="9"/>
      <c r="E83" s="9"/>
      <c r="F83" s="21" t="s">
        <v>73</v>
      </c>
      <c r="G83" s="36" t="s">
        <v>29</v>
      </c>
      <c r="H83" s="36" t="s">
        <v>133</v>
      </c>
      <c r="I83" s="59">
        <v>70000</v>
      </c>
      <c r="J83" s="59">
        <v>16719.72</v>
      </c>
      <c r="K83" s="45">
        <f>SUM(J83/I83*100)</f>
        <v>23.885314285714287</v>
      </c>
      <c r="L83" s="59">
        <v>0</v>
      </c>
      <c r="M83" s="59">
        <v>0</v>
      </c>
      <c r="N83" s="38">
        <v>0</v>
      </c>
      <c r="O83" s="45">
        <f>SUM(I83,L83)</f>
        <v>70000</v>
      </c>
      <c r="P83" s="86"/>
      <c r="Q83" s="90"/>
      <c r="R83" s="90"/>
      <c r="S83" s="59">
        <f>SUM(J83,M83)</f>
        <v>16719.72</v>
      </c>
      <c r="T83" s="85">
        <f>SUM(S83/O83*100)</f>
        <v>23.885314285714287</v>
      </c>
    </row>
    <row r="84" spans="1:20" hidden="1" x14ac:dyDescent="0.3">
      <c r="A84" s="7"/>
      <c r="B84" s="9" t="s">
        <v>29</v>
      </c>
      <c r="C84" s="9" t="s">
        <v>37</v>
      </c>
      <c r="D84" s="9"/>
      <c r="E84" s="9"/>
      <c r="F84" s="5" t="s">
        <v>38</v>
      </c>
      <c r="G84" s="37" t="s">
        <v>44</v>
      </c>
      <c r="H84" s="37" t="s">
        <v>45</v>
      </c>
      <c r="I84" s="59">
        <v>0</v>
      </c>
      <c r="J84" s="59"/>
      <c r="K84" s="59"/>
      <c r="L84" s="59">
        <v>390</v>
      </c>
      <c r="M84" s="59"/>
      <c r="N84" s="59"/>
      <c r="O84" s="45">
        <f t="shared" ref="O84:O210" si="41">SUM(I84:L84)</f>
        <v>390</v>
      </c>
      <c r="P84" s="86"/>
      <c r="Q84" s="90"/>
      <c r="R84" s="90"/>
      <c r="S84" s="86"/>
      <c r="T84" s="84"/>
    </row>
    <row r="85" spans="1:20" ht="27.6" x14ac:dyDescent="0.3">
      <c r="A85" s="7"/>
      <c r="B85" s="9"/>
      <c r="C85" s="9"/>
      <c r="D85" s="9"/>
      <c r="E85" s="9"/>
      <c r="F85" s="47" t="s">
        <v>176</v>
      </c>
      <c r="G85" s="37"/>
      <c r="H85" s="36" t="s">
        <v>177</v>
      </c>
      <c r="I85" s="59">
        <f>SUM(I86:I87)</f>
        <v>130000</v>
      </c>
      <c r="J85" s="59">
        <f>SUM(J86)</f>
        <v>125604.54</v>
      </c>
      <c r="K85" s="45">
        <f>SUM(J85/I85*100)</f>
        <v>96.618876923076911</v>
      </c>
      <c r="L85" s="59">
        <v>0</v>
      </c>
      <c r="M85" s="59">
        <v>0</v>
      </c>
      <c r="N85" s="38">
        <v>0</v>
      </c>
      <c r="O85" s="45">
        <f t="shared" ref="O85:O91" si="42">SUM(I85,L85)</f>
        <v>130000</v>
      </c>
      <c r="P85" s="86"/>
      <c r="Q85" s="90"/>
      <c r="R85" s="90"/>
      <c r="S85" s="59">
        <f>SUM(J85,M85)</f>
        <v>125604.54</v>
      </c>
      <c r="T85" s="85">
        <f>SUM(S85/O85*100)</f>
        <v>96.618876923076911</v>
      </c>
    </row>
    <row r="86" spans="1:20" ht="13.2" customHeight="1" x14ac:dyDescent="0.3">
      <c r="A86" s="7"/>
      <c r="B86" s="9"/>
      <c r="C86" s="9"/>
      <c r="D86" s="9"/>
      <c r="E86" s="9"/>
      <c r="F86" s="31" t="s">
        <v>221</v>
      </c>
      <c r="G86" s="37"/>
      <c r="H86" s="36" t="s">
        <v>178</v>
      </c>
      <c r="I86" s="59">
        <v>130000</v>
      </c>
      <c r="J86" s="59">
        <v>125604.54</v>
      </c>
      <c r="K86" s="45">
        <f>SUM(J86/I86*100)</f>
        <v>96.618876923076911</v>
      </c>
      <c r="L86" s="59">
        <v>0</v>
      </c>
      <c r="M86" s="59">
        <v>0</v>
      </c>
      <c r="N86" s="38">
        <v>0</v>
      </c>
      <c r="O86" s="45">
        <f t="shared" si="42"/>
        <v>130000</v>
      </c>
      <c r="P86" s="86"/>
      <c r="Q86" s="90"/>
      <c r="R86" s="90"/>
      <c r="S86" s="59">
        <f>SUM(J86,M86)</f>
        <v>125604.54</v>
      </c>
      <c r="T86" s="85">
        <f>SUM(S86/O86*100)</f>
        <v>96.618876923076911</v>
      </c>
    </row>
    <row r="87" spans="1:20" ht="0.6" hidden="1" customHeight="1" x14ac:dyDescent="0.3">
      <c r="A87" s="7"/>
      <c r="B87" s="9"/>
      <c r="C87" s="9"/>
      <c r="D87" s="9"/>
      <c r="E87" s="9"/>
      <c r="F87" s="31" t="s">
        <v>319</v>
      </c>
      <c r="G87" s="37"/>
      <c r="H87" s="36" t="s">
        <v>320</v>
      </c>
      <c r="I87" s="59">
        <v>0</v>
      </c>
      <c r="J87" s="59"/>
      <c r="K87" s="45"/>
      <c r="L87" s="59"/>
      <c r="M87" s="59"/>
      <c r="N87" s="38"/>
      <c r="O87" s="45">
        <f t="shared" si="42"/>
        <v>0</v>
      </c>
      <c r="P87" s="86"/>
      <c r="Q87" s="90"/>
      <c r="R87" s="90"/>
      <c r="S87" s="59">
        <f>SUM(J87,M87)</f>
        <v>0</v>
      </c>
      <c r="T87" s="85" t="e">
        <f>SUM(S87/O87*100)</f>
        <v>#DIV/0!</v>
      </c>
    </row>
    <row r="88" spans="1:20" ht="24.6" hidden="1" customHeight="1" x14ac:dyDescent="0.3">
      <c r="A88" s="7"/>
      <c r="B88" s="9"/>
      <c r="C88" s="9"/>
      <c r="D88" s="9"/>
      <c r="E88" s="9"/>
      <c r="F88" s="21" t="s">
        <v>538</v>
      </c>
      <c r="G88" s="37"/>
      <c r="H88" s="36" t="s">
        <v>539</v>
      </c>
      <c r="I88" s="59"/>
      <c r="J88" s="59"/>
      <c r="K88" s="45"/>
      <c r="L88" s="59">
        <v>3000000</v>
      </c>
      <c r="M88" s="59">
        <v>0</v>
      </c>
      <c r="N88" s="38">
        <v>0</v>
      </c>
      <c r="O88" s="45">
        <f t="shared" si="42"/>
        <v>3000000</v>
      </c>
      <c r="P88" s="86"/>
      <c r="Q88" s="90"/>
      <c r="R88" s="90"/>
      <c r="S88" s="59">
        <f t="shared" ref="S88:S89" si="43">SUM(J88,M88)</f>
        <v>0</v>
      </c>
      <c r="T88" s="85">
        <f t="shared" ref="T88:T89" si="44">SUM(S88/O88*100)</f>
        <v>0</v>
      </c>
    </row>
    <row r="89" spans="1:20" ht="24.6" customHeight="1" x14ac:dyDescent="0.3">
      <c r="A89" s="7"/>
      <c r="B89" s="9"/>
      <c r="C89" s="9"/>
      <c r="D89" s="9"/>
      <c r="E89" s="9"/>
      <c r="F89" s="21" t="s">
        <v>537</v>
      </c>
      <c r="G89" s="37"/>
      <c r="H89" s="36" t="s">
        <v>540</v>
      </c>
      <c r="I89" s="59">
        <v>30400</v>
      </c>
      <c r="J89" s="59">
        <v>0</v>
      </c>
      <c r="K89" s="45">
        <v>0</v>
      </c>
      <c r="L89" s="59">
        <v>0</v>
      </c>
      <c r="M89" s="59">
        <v>0</v>
      </c>
      <c r="N89" s="38">
        <v>0</v>
      </c>
      <c r="O89" s="45">
        <f t="shared" si="42"/>
        <v>30400</v>
      </c>
      <c r="P89" s="86"/>
      <c r="Q89" s="90"/>
      <c r="R89" s="90"/>
      <c r="S89" s="59">
        <f t="shared" si="43"/>
        <v>0</v>
      </c>
      <c r="T89" s="85">
        <f t="shared" si="44"/>
        <v>0</v>
      </c>
    </row>
    <row r="90" spans="1:20" ht="28.2" x14ac:dyDescent="0.3">
      <c r="A90" s="7"/>
      <c r="B90" s="9"/>
      <c r="C90" s="9"/>
      <c r="D90" s="9"/>
      <c r="E90" s="9"/>
      <c r="F90" s="4" t="s">
        <v>175</v>
      </c>
      <c r="G90" s="36" t="s">
        <v>29</v>
      </c>
      <c r="H90" s="37" t="s">
        <v>122</v>
      </c>
      <c r="I90" s="58">
        <f>SUM(I91)</f>
        <v>3814000</v>
      </c>
      <c r="J90" s="58">
        <f>SUM(J91)</f>
        <v>1926478.2</v>
      </c>
      <c r="K90" s="45">
        <f>SUM(J90/I90*100)</f>
        <v>50.510702674357631</v>
      </c>
      <c r="L90" s="59">
        <v>0</v>
      </c>
      <c r="M90" s="59">
        <v>0</v>
      </c>
      <c r="N90" s="38">
        <v>0</v>
      </c>
      <c r="O90" s="38">
        <f t="shared" si="42"/>
        <v>3814000</v>
      </c>
      <c r="P90" s="86"/>
      <c r="Q90" s="90"/>
      <c r="R90" s="90"/>
      <c r="S90" s="58">
        <f>SUM(J90,M90)</f>
        <v>1926478.2</v>
      </c>
      <c r="T90" s="62">
        <f>SUM(S90/O90*100)</f>
        <v>50.510702674357631</v>
      </c>
    </row>
    <row r="91" spans="1:20" ht="24.6" x14ac:dyDescent="0.3">
      <c r="A91" s="7"/>
      <c r="B91" s="9"/>
      <c r="C91" s="9"/>
      <c r="D91" s="9"/>
      <c r="E91" s="9"/>
      <c r="F91" s="21" t="s">
        <v>50</v>
      </c>
      <c r="G91" s="36" t="s">
        <v>29</v>
      </c>
      <c r="H91" s="36" t="s">
        <v>410</v>
      </c>
      <c r="I91" s="59">
        <v>3814000</v>
      </c>
      <c r="J91" s="59">
        <v>1926478.2</v>
      </c>
      <c r="K91" s="45">
        <f>SUM(J91/I91*100)</f>
        <v>50.510702674357631</v>
      </c>
      <c r="L91" s="59">
        <v>0</v>
      </c>
      <c r="M91" s="59">
        <v>0</v>
      </c>
      <c r="N91" s="38">
        <v>0</v>
      </c>
      <c r="O91" s="45">
        <f t="shared" si="42"/>
        <v>3814000</v>
      </c>
      <c r="P91" s="86"/>
      <c r="Q91" s="90"/>
      <c r="R91" s="90"/>
      <c r="S91" s="59">
        <f>SUM(J91,M91)</f>
        <v>1926478.2</v>
      </c>
      <c r="T91" s="85">
        <f>SUM(S91/O91*100)</f>
        <v>50.510702674357631</v>
      </c>
    </row>
    <row r="92" spans="1:20" ht="28.2" hidden="1" x14ac:dyDescent="0.3">
      <c r="A92" s="7"/>
      <c r="B92" s="9"/>
      <c r="C92" s="9"/>
      <c r="D92" s="9"/>
      <c r="E92" s="9"/>
      <c r="F92" s="24" t="s">
        <v>86</v>
      </c>
      <c r="G92" s="36" t="s">
        <v>29</v>
      </c>
      <c r="H92" s="36" t="s">
        <v>85</v>
      </c>
      <c r="I92" s="59">
        <f>SUM(I93:I94)</f>
        <v>0</v>
      </c>
      <c r="J92" s="59"/>
      <c r="K92" s="59"/>
      <c r="L92" s="59"/>
      <c r="M92" s="59"/>
      <c r="N92" s="59"/>
      <c r="O92" s="45"/>
      <c r="P92" s="86"/>
      <c r="Q92" s="90"/>
      <c r="R92" s="90"/>
      <c r="S92" s="86"/>
      <c r="T92" s="84"/>
    </row>
    <row r="93" spans="1:20" hidden="1" x14ac:dyDescent="0.3">
      <c r="A93" s="7"/>
      <c r="B93" s="9"/>
      <c r="C93" s="9"/>
      <c r="D93" s="9"/>
      <c r="E93" s="9"/>
      <c r="F93" s="21" t="s">
        <v>66</v>
      </c>
      <c r="G93" s="36" t="s">
        <v>29</v>
      </c>
      <c r="H93" s="36" t="s">
        <v>87</v>
      </c>
      <c r="I93" s="59">
        <v>0</v>
      </c>
      <c r="J93" s="59"/>
      <c r="K93" s="59"/>
      <c r="L93" s="59"/>
      <c r="M93" s="59"/>
      <c r="N93" s="59"/>
      <c r="O93" s="45"/>
      <c r="P93" s="86"/>
      <c r="Q93" s="90"/>
      <c r="R93" s="90"/>
      <c r="S93" s="86"/>
      <c r="T93" s="84"/>
    </row>
    <row r="94" spans="1:20" hidden="1" x14ac:dyDescent="0.3">
      <c r="A94" s="7"/>
      <c r="B94" s="9"/>
      <c r="C94" s="9"/>
      <c r="D94" s="9"/>
      <c r="E94" s="9"/>
      <c r="F94" s="21" t="s">
        <v>67</v>
      </c>
      <c r="G94" s="36" t="s">
        <v>29</v>
      </c>
      <c r="H94" s="36" t="s">
        <v>88</v>
      </c>
      <c r="I94" s="59">
        <v>0</v>
      </c>
      <c r="J94" s="59"/>
      <c r="K94" s="59"/>
      <c r="L94" s="59"/>
      <c r="M94" s="59"/>
      <c r="N94" s="59"/>
      <c r="O94" s="45"/>
      <c r="P94" s="86"/>
      <c r="Q94" s="90"/>
      <c r="R94" s="90"/>
      <c r="S94" s="86"/>
      <c r="T94" s="84"/>
    </row>
    <row r="95" spans="1:20" ht="42" x14ac:dyDescent="0.3">
      <c r="A95" s="11" t="s">
        <v>16</v>
      </c>
      <c r="B95" s="9"/>
      <c r="C95" s="9"/>
      <c r="D95" s="9"/>
      <c r="E95" s="9"/>
      <c r="F95" s="20" t="s">
        <v>293</v>
      </c>
      <c r="G95" s="37" t="s">
        <v>44</v>
      </c>
      <c r="H95" s="37" t="s">
        <v>134</v>
      </c>
      <c r="I95" s="58">
        <f>SUM(I100+I102+I104+I106+I108+I112+I114+I117)</f>
        <v>17175100</v>
      </c>
      <c r="J95" s="58">
        <f>SUM(J100+J102+J104+J106+J108+J112+J114+J117)</f>
        <v>4296032.0699999994</v>
      </c>
      <c r="K95" s="38">
        <f>SUM(J95/I95*100)</f>
        <v>25.01314152464905</v>
      </c>
      <c r="L95" s="58">
        <f>SUM(L100+L102+L104+L106+L108+L112+L114+L117)</f>
        <v>43886749.509999998</v>
      </c>
      <c r="M95" s="58">
        <f>SUM(M100+M102+M104+M106+M108+M112+M114+M117)</f>
        <v>2425796.88</v>
      </c>
      <c r="N95" s="38">
        <f t="shared" ref="N95" si="45">SUM(M95/L95*100)</f>
        <v>5.5274015667240519</v>
      </c>
      <c r="O95" s="58">
        <f>SUM(O100+O102+O104+O106+O108+O112+O114+O117)</f>
        <v>61061849.509999998</v>
      </c>
      <c r="P95" s="100"/>
      <c r="Q95" s="91"/>
      <c r="R95" s="91"/>
      <c r="S95" s="58">
        <f>SUM(S100+S102+S104+S106+S108+S112+S114+S117)</f>
        <v>6721828.9500000002</v>
      </c>
      <c r="T95" s="62">
        <f>SUM(S95/O95*100)</f>
        <v>11.008230186180617</v>
      </c>
    </row>
    <row r="96" spans="1:20" hidden="1" x14ac:dyDescent="0.3">
      <c r="A96" s="11"/>
      <c r="B96" s="9"/>
      <c r="C96" s="9"/>
      <c r="D96" s="9"/>
      <c r="E96" s="9"/>
      <c r="F96" s="15" t="s">
        <v>41</v>
      </c>
      <c r="G96" s="37" t="s">
        <v>33</v>
      </c>
      <c r="H96" s="37" t="s">
        <v>70</v>
      </c>
      <c r="I96" s="58">
        <f>SUM(I97)</f>
        <v>0</v>
      </c>
      <c r="J96" s="58"/>
      <c r="K96" s="58"/>
      <c r="L96" s="58"/>
      <c r="M96" s="58"/>
      <c r="N96" s="58"/>
      <c r="O96" s="38">
        <f>SUM(O97)</f>
        <v>335</v>
      </c>
      <c r="P96" s="86"/>
      <c r="Q96" s="90"/>
      <c r="R96" s="90"/>
      <c r="S96" s="86"/>
      <c r="T96" s="84"/>
    </row>
    <row r="97" spans="1:20" ht="27" hidden="1" x14ac:dyDescent="0.3">
      <c r="A97" s="11"/>
      <c r="B97" s="9"/>
      <c r="C97" s="9"/>
      <c r="D97" s="9"/>
      <c r="E97" s="9"/>
      <c r="F97" s="26" t="s">
        <v>74</v>
      </c>
      <c r="G97" s="37" t="s">
        <v>33</v>
      </c>
      <c r="H97" s="36" t="s">
        <v>75</v>
      </c>
      <c r="I97" s="59">
        <v>0</v>
      </c>
      <c r="J97" s="59"/>
      <c r="K97" s="59"/>
      <c r="L97" s="58"/>
      <c r="M97" s="58"/>
      <c r="N97" s="58"/>
      <c r="O97" s="45">
        <v>335</v>
      </c>
      <c r="P97" s="86"/>
      <c r="Q97" s="90"/>
      <c r="R97" s="90"/>
      <c r="S97" s="86"/>
      <c r="T97" s="84"/>
    </row>
    <row r="98" spans="1:20" ht="36.6" hidden="1" customHeight="1" x14ac:dyDescent="0.3">
      <c r="A98" s="7"/>
      <c r="B98" s="9"/>
      <c r="C98" s="9"/>
      <c r="D98" s="9"/>
      <c r="E98" s="9"/>
      <c r="F98" s="21" t="s">
        <v>80</v>
      </c>
      <c r="G98" s="36" t="s">
        <v>29</v>
      </c>
      <c r="H98" s="36" t="s">
        <v>82</v>
      </c>
      <c r="I98" s="59">
        <v>0</v>
      </c>
      <c r="J98" s="59"/>
      <c r="K98" s="59"/>
      <c r="L98" s="59"/>
      <c r="M98" s="59"/>
      <c r="N98" s="59"/>
      <c r="O98" s="45"/>
      <c r="P98" s="86"/>
      <c r="Q98" s="90"/>
      <c r="R98" s="90"/>
      <c r="S98" s="86"/>
      <c r="T98" s="84"/>
    </row>
    <row r="99" spans="1:20" ht="50.4" hidden="1" customHeight="1" x14ac:dyDescent="0.3">
      <c r="A99" s="7"/>
      <c r="B99" s="9"/>
      <c r="C99" s="9"/>
      <c r="D99" s="9"/>
      <c r="E99" s="9"/>
      <c r="F99" s="21" t="s">
        <v>81</v>
      </c>
      <c r="G99" s="36" t="s">
        <v>29</v>
      </c>
      <c r="H99" s="36" t="s">
        <v>83</v>
      </c>
      <c r="I99" s="59">
        <v>0</v>
      </c>
      <c r="J99" s="59"/>
      <c r="K99" s="59"/>
      <c r="L99" s="59"/>
      <c r="M99" s="59"/>
      <c r="N99" s="59"/>
      <c r="O99" s="45"/>
      <c r="P99" s="86"/>
      <c r="Q99" s="90"/>
      <c r="R99" s="90"/>
      <c r="S99" s="86"/>
      <c r="T99" s="84"/>
    </row>
    <row r="100" spans="1:20" ht="15" customHeight="1" x14ac:dyDescent="0.3">
      <c r="A100" s="7"/>
      <c r="B100" s="9"/>
      <c r="C100" s="9"/>
      <c r="D100" s="9"/>
      <c r="E100" s="9"/>
      <c r="F100" s="34" t="s">
        <v>179</v>
      </c>
      <c r="G100" s="36"/>
      <c r="H100" s="36" t="s">
        <v>322</v>
      </c>
      <c r="I100" s="58">
        <f>SUM(I101)</f>
        <v>830000</v>
      </c>
      <c r="J100" s="58">
        <f>SUM(J101)</f>
        <v>772127.04</v>
      </c>
      <c r="K100" s="45">
        <f t="shared" ref="K100:K121" si="46">SUM(J100/I100*100)</f>
        <v>93.027354216867479</v>
      </c>
      <c r="L100" s="59">
        <v>0</v>
      </c>
      <c r="M100" s="59">
        <v>0</v>
      </c>
      <c r="N100" s="38">
        <v>0</v>
      </c>
      <c r="O100" s="45">
        <f>SUM(I100,L100)</f>
        <v>830000</v>
      </c>
      <c r="P100" s="86"/>
      <c r="Q100" s="90"/>
      <c r="R100" s="90"/>
      <c r="S100" s="59">
        <f t="shared" ref="S100:S119" si="47">SUM(J100,M100)</f>
        <v>772127.04</v>
      </c>
      <c r="T100" s="85">
        <f t="shared" ref="T100:T119" si="48">SUM(S100/O100*100)</f>
        <v>93.027354216867479</v>
      </c>
    </row>
    <row r="101" spans="1:20" x14ac:dyDescent="0.3">
      <c r="A101" s="7"/>
      <c r="B101" s="9"/>
      <c r="C101" s="9"/>
      <c r="D101" s="9"/>
      <c r="E101" s="9"/>
      <c r="F101" s="32" t="s">
        <v>91</v>
      </c>
      <c r="G101" s="36" t="s">
        <v>33</v>
      </c>
      <c r="H101" s="36" t="s">
        <v>321</v>
      </c>
      <c r="I101" s="59">
        <v>830000</v>
      </c>
      <c r="J101" s="59">
        <v>772127.04</v>
      </c>
      <c r="K101" s="45">
        <f t="shared" si="46"/>
        <v>93.027354216867479</v>
      </c>
      <c r="L101" s="59">
        <v>0</v>
      </c>
      <c r="M101" s="59">
        <v>0</v>
      </c>
      <c r="N101" s="38">
        <v>0</v>
      </c>
      <c r="O101" s="45">
        <f>SUM(I101,L101)</f>
        <v>830000</v>
      </c>
      <c r="P101" s="86"/>
      <c r="Q101" s="90"/>
      <c r="R101" s="90"/>
      <c r="S101" s="59">
        <f t="shared" si="47"/>
        <v>772127.04</v>
      </c>
      <c r="T101" s="85">
        <f t="shared" si="48"/>
        <v>93.027354216867479</v>
      </c>
    </row>
    <row r="102" spans="1:20" ht="27" x14ac:dyDescent="0.3">
      <c r="A102" s="7"/>
      <c r="B102" s="9"/>
      <c r="C102" s="9"/>
      <c r="D102" s="9"/>
      <c r="E102" s="9"/>
      <c r="F102" s="34" t="s">
        <v>180</v>
      </c>
      <c r="G102" s="36"/>
      <c r="H102" s="36" t="s">
        <v>323</v>
      </c>
      <c r="I102" s="58">
        <f>SUM(I103)</f>
        <v>590000</v>
      </c>
      <c r="J102" s="58">
        <f>SUM(J103)</f>
        <v>197743.88</v>
      </c>
      <c r="K102" s="45">
        <f t="shared" si="46"/>
        <v>33.515911864406775</v>
      </c>
      <c r="L102" s="59">
        <v>0</v>
      </c>
      <c r="M102" s="59">
        <v>0</v>
      </c>
      <c r="N102" s="38">
        <v>0</v>
      </c>
      <c r="O102" s="45">
        <f>SUM(O103)</f>
        <v>590000</v>
      </c>
      <c r="P102" s="86"/>
      <c r="Q102" s="90"/>
      <c r="R102" s="90"/>
      <c r="S102" s="59">
        <f t="shared" si="47"/>
        <v>197743.88</v>
      </c>
      <c r="T102" s="85">
        <f t="shared" si="48"/>
        <v>33.515911864406775</v>
      </c>
    </row>
    <row r="103" spans="1:20" x14ac:dyDescent="0.3">
      <c r="A103" s="7"/>
      <c r="B103" s="9"/>
      <c r="C103" s="9"/>
      <c r="D103" s="9"/>
      <c r="E103" s="9"/>
      <c r="F103" s="32" t="s">
        <v>92</v>
      </c>
      <c r="G103" s="36" t="s">
        <v>33</v>
      </c>
      <c r="H103" s="36" t="s">
        <v>324</v>
      </c>
      <c r="I103" s="59">
        <v>590000</v>
      </c>
      <c r="J103" s="59">
        <v>197743.88</v>
      </c>
      <c r="K103" s="45">
        <f t="shared" si="46"/>
        <v>33.515911864406775</v>
      </c>
      <c r="L103" s="59">
        <v>0</v>
      </c>
      <c r="M103" s="59">
        <v>0</v>
      </c>
      <c r="N103" s="38">
        <v>0</v>
      </c>
      <c r="O103" s="45">
        <f t="shared" ref="O103:O111" si="49">SUM(I103,L103)</f>
        <v>590000</v>
      </c>
      <c r="P103" s="86"/>
      <c r="Q103" s="90"/>
      <c r="R103" s="90"/>
      <c r="S103" s="59">
        <f>SUM(J103,M103)</f>
        <v>197743.88</v>
      </c>
      <c r="T103" s="85">
        <f t="shared" si="48"/>
        <v>33.515911864406775</v>
      </c>
    </row>
    <row r="104" spans="1:20" ht="27" x14ac:dyDescent="0.3">
      <c r="A104" s="7"/>
      <c r="B104" s="9"/>
      <c r="C104" s="9"/>
      <c r="D104" s="9"/>
      <c r="E104" s="9"/>
      <c r="F104" s="34" t="s">
        <v>222</v>
      </c>
      <c r="G104" s="36"/>
      <c r="H104" s="36" t="s">
        <v>326</v>
      </c>
      <c r="I104" s="58">
        <f>SUM(I105:I105)</f>
        <v>8486000</v>
      </c>
      <c r="J104" s="58">
        <f>SUM(J105:J105)</f>
        <v>2475498.52</v>
      </c>
      <c r="K104" s="45">
        <f t="shared" si="46"/>
        <v>29.171559274098513</v>
      </c>
      <c r="L104" s="59">
        <f>SUM(L105:L105)</f>
        <v>0</v>
      </c>
      <c r="M104" s="59">
        <f>SUM(M105:M105)</f>
        <v>0</v>
      </c>
      <c r="N104" s="45">
        <v>0</v>
      </c>
      <c r="O104" s="59">
        <f>SUM(O105:O105)</f>
        <v>8486000</v>
      </c>
      <c r="P104" s="86"/>
      <c r="Q104" s="90"/>
      <c r="R104" s="90"/>
      <c r="S104" s="59">
        <f>SUM(S105:S105)</f>
        <v>2475498.52</v>
      </c>
      <c r="T104" s="85">
        <f t="shared" si="48"/>
        <v>29.171559274098513</v>
      </c>
    </row>
    <row r="105" spans="1:20" x14ac:dyDescent="0.3">
      <c r="A105" s="7"/>
      <c r="B105" s="9"/>
      <c r="C105" s="9"/>
      <c r="D105" s="9"/>
      <c r="E105" s="9"/>
      <c r="F105" s="32" t="s">
        <v>95</v>
      </c>
      <c r="G105" s="36" t="s">
        <v>33</v>
      </c>
      <c r="H105" s="36" t="s">
        <v>325</v>
      </c>
      <c r="I105" s="59">
        <v>8486000</v>
      </c>
      <c r="J105" s="59">
        <v>2475498.52</v>
      </c>
      <c r="K105" s="45">
        <f t="shared" si="46"/>
        <v>29.171559274098513</v>
      </c>
      <c r="L105" s="59">
        <v>0</v>
      </c>
      <c r="M105" s="59">
        <v>0</v>
      </c>
      <c r="N105" s="38">
        <v>0</v>
      </c>
      <c r="O105" s="45">
        <f t="shared" si="49"/>
        <v>8486000</v>
      </c>
      <c r="P105" s="86"/>
      <c r="Q105" s="90"/>
      <c r="R105" s="90"/>
      <c r="S105" s="59">
        <f t="shared" si="47"/>
        <v>2475498.52</v>
      </c>
      <c r="T105" s="85">
        <f t="shared" si="48"/>
        <v>29.171559274098513</v>
      </c>
    </row>
    <row r="106" spans="1:20" ht="28.2" customHeight="1" x14ac:dyDescent="0.3">
      <c r="A106" s="7"/>
      <c r="B106" s="9"/>
      <c r="C106" s="9"/>
      <c r="D106" s="9"/>
      <c r="E106" s="9"/>
      <c r="F106" s="34" t="s">
        <v>273</v>
      </c>
      <c r="G106" s="36"/>
      <c r="H106" s="36" t="s">
        <v>327</v>
      </c>
      <c r="I106" s="58">
        <f>SUM(I107)</f>
        <v>64000</v>
      </c>
      <c r="J106" s="58">
        <f>SUM(J107)</f>
        <v>64000</v>
      </c>
      <c r="K106" s="45">
        <f t="shared" si="46"/>
        <v>100</v>
      </c>
      <c r="L106" s="59">
        <f>SUM(L107)</f>
        <v>0</v>
      </c>
      <c r="M106" s="58">
        <f>SUM(M107)</f>
        <v>0</v>
      </c>
      <c r="N106" s="45">
        <v>0</v>
      </c>
      <c r="O106" s="59">
        <f>SUM(O107)</f>
        <v>64000</v>
      </c>
      <c r="P106" s="86"/>
      <c r="Q106" s="101"/>
      <c r="R106" s="101"/>
      <c r="S106" s="59">
        <f>SUM(S107)</f>
        <v>64000</v>
      </c>
      <c r="T106" s="85">
        <f t="shared" si="48"/>
        <v>100</v>
      </c>
    </row>
    <row r="107" spans="1:20" ht="25.95" customHeight="1" x14ac:dyDescent="0.3">
      <c r="A107" s="7"/>
      <c r="B107" s="9"/>
      <c r="C107" s="9"/>
      <c r="D107" s="9"/>
      <c r="E107" s="9"/>
      <c r="F107" s="32" t="s">
        <v>329</v>
      </c>
      <c r="G107" s="36"/>
      <c r="H107" s="36" t="s">
        <v>328</v>
      </c>
      <c r="I107" s="59">
        <v>64000</v>
      </c>
      <c r="J107" s="59">
        <v>64000</v>
      </c>
      <c r="K107" s="45">
        <f t="shared" si="46"/>
        <v>100</v>
      </c>
      <c r="L107" s="59"/>
      <c r="M107" s="59"/>
      <c r="N107" s="45">
        <v>0</v>
      </c>
      <c r="O107" s="45">
        <f t="shared" si="49"/>
        <v>64000</v>
      </c>
      <c r="P107" s="86"/>
      <c r="Q107" s="90"/>
      <c r="R107" s="90"/>
      <c r="S107" s="59">
        <f t="shared" ref="S107" si="50">SUM(J107,M107)</f>
        <v>64000</v>
      </c>
      <c r="T107" s="85">
        <f t="shared" ref="T107" si="51">SUM(S107/O107*100)</f>
        <v>100</v>
      </c>
    </row>
    <row r="108" spans="1:20" ht="15.6" customHeight="1" x14ac:dyDescent="0.3">
      <c r="A108" s="7"/>
      <c r="B108" s="9"/>
      <c r="C108" s="9"/>
      <c r="D108" s="9"/>
      <c r="E108" s="9"/>
      <c r="F108" s="34" t="s">
        <v>330</v>
      </c>
      <c r="G108" s="36"/>
      <c r="H108" s="36" t="s">
        <v>331</v>
      </c>
      <c r="I108" s="58">
        <f>SUM(I109:I111)</f>
        <v>6900000</v>
      </c>
      <c r="J108" s="58">
        <f>SUM(J109:J111)</f>
        <v>786311.58</v>
      </c>
      <c r="K108" s="45">
        <f t="shared" si="46"/>
        <v>11.395819999999999</v>
      </c>
      <c r="L108" s="58">
        <f>SUM(L109:L111)</f>
        <v>43851996</v>
      </c>
      <c r="M108" s="58">
        <f>SUM(M109:M111)</f>
        <v>2391043.37</v>
      </c>
      <c r="N108" s="45">
        <f t="shared" ref="N108:N109" si="52">SUM(M108/L108*100)</f>
        <v>5.4525303021554592</v>
      </c>
      <c r="O108" s="58">
        <f>SUM(O109:O111)</f>
        <v>50751996</v>
      </c>
      <c r="P108" s="86"/>
      <c r="Q108" s="90"/>
      <c r="R108" s="90"/>
      <c r="S108" s="58">
        <f>SUM(S109:S111)</f>
        <v>3177354.95</v>
      </c>
      <c r="T108" s="85">
        <f t="shared" si="48"/>
        <v>6.260551703227593</v>
      </c>
    </row>
    <row r="109" spans="1:20" ht="28.95" customHeight="1" x14ac:dyDescent="0.3">
      <c r="A109" s="7"/>
      <c r="B109" s="9"/>
      <c r="C109" s="9"/>
      <c r="D109" s="9"/>
      <c r="E109" s="9"/>
      <c r="F109" s="32" t="s">
        <v>411</v>
      </c>
      <c r="G109" s="36"/>
      <c r="H109" s="36" t="s">
        <v>509</v>
      </c>
      <c r="I109" s="59">
        <v>0</v>
      </c>
      <c r="J109" s="59">
        <v>0</v>
      </c>
      <c r="K109" s="45">
        <v>0</v>
      </c>
      <c r="L109" s="59">
        <v>43851996</v>
      </c>
      <c r="M109" s="59">
        <v>2391043.37</v>
      </c>
      <c r="N109" s="45">
        <f t="shared" si="52"/>
        <v>5.4525303021554592</v>
      </c>
      <c r="O109" s="45">
        <f t="shared" ref="O109:O110" si="53">SUM(I109,L109)</f>
        <v>43851996</v>
      </c>
      <c r="P109" s="86"/>
      <c r="Q109" s="90"/>
      <c r="R109" s="90"/>
      <c r="S109" s="59">
        <f t="shared" ref="S109:S110" si="54">SUM(J109,M109)</f>
        <v>2391043.37</v>
      </c>
      <c r="T109" s="85">
        <f t="shared" ref="T109:T110" si="55">SUM(S109/O109*100)</f>
        <v>5.4525303021554592</v>
      </c>
    </row>
    <row r="110" spans="1:20" ht="16.2" customHeight="1" x14ac:dyDescent="0.3">
      <c r="A110" s="7"/>
      <c r="B110" s="9"/>
      <c r="C110" s="9"/>
      <c r="D110" s="9"/>
      <c r="E110" s="9"/>
      <c r="F110" s="32" t="s">
        <v>411</v>
      </c>
      <c r="G110" s="36"/>
      <c r="H110" s="36" t="s">
        <v>510</v>
      </c>
      <c r="I110" s="59">
        <v>220361.79</v>
      </c>
      <c r="J110" s="59">
        <v>126024.09</v>
      </c>
      <c r="K110" s="45">
        <f t="shared" si="46"/>
        <v>57.189628927955248</v>
      </c>
      <c r="L110" s="59"/>
      <c r="M110" s="59"/>
      <c r="N110" s="45"/>
      <c r="O110" s="45">
        <f t="shared" si="53"/>
        <v>220361.79</v>
      </c>
      <c r="P110" s="86"/>
      <c r="Q110" s="90"/>
      <c r="R110" s="90"/>
      <c r="S110" s="59">
        <f t="shared" si="54"/>
        <v>126024.09</v>
      </c>
      <c r="T110" s="85">
        <f t="shared" si="55"/>
        <v>57.189628927955248</v>
      </c>
    </row>
    <row r="111" spans="1:20" ht="17.399999999999999" customHeight="1" x14ac:dyDescent="0.3">
      <c r="A111" s="7"/>
      <c r="B111" s="9"/>
      <c r="C111" s="9"/>
      <c r="D111" s="9"/>
      <c r="E111" s="9"/>
      <c r="F111" s="32" t="s">
        <v>332</v>
      </c>
      <c r="G111" s="36"/>
      <c r="H111" s="36" t="s">
        <v>333</v>
      </c>
      <c r="I111" s="59">
        <v>6679638.21</v>
      </c>
      <c r="J111" s="59">
        <v>660287.49</v>
      </c>
      <c r="K111" s="45">
        <f t="shared" si="46"/>
        <v>9.88507864110802</v>
      </c>
      <c r="L111" s="59"/>
      <c r="M111" s="59"/>
      <c r="N111" s="45">
        <v>0</v>
      </c>
      <c r="O111" s="45">
        <f t="shared" si="49"/>
        <v>6679638.21</v>
      </c>
      <c r="P111" s="86"/>
      <c r="Q111" s="90"/>
      <c r="R111" s="90"/>
      <c r="S111" s="59">
        <f t="shared" si="47"/>
        <v>660287.49</v>
      </c>
      <c r="T111" s="85">
        <f t="shared" si="48"/>
        <v>9.88507864110802</v>
      </c>
    </row>
    <row r="112" spans="1:20" ht="51.6" customHeight="1" x14ac:dyDescent="0.3">
      <c r="A112" s="7"/>
      <c r="B112" s="9"/>
      <c r="C112" s="9"/>
      <c r="D112" s="9"/>
      <c r="E112" s="9"/>
      <c r="F112" s="34" t="s">
        <v>334</v>
      </c>
      <c r="G112" s="36"/>
      <c r="H112" s="36" t="s">
        <v>335</v>
      </c>
      <c r="I112" s="58">
        <f>SUM(I113)</f>
        <v>300000</v>
      </c>
      <c r="J112" s="58"/>
      <c r="K112" s="45">
        <f t="shared" si="46"/>
        <v>0</v>
      </c>
      <c r="L112" s="59"/>
      <c r="M112" s="59"/>
      <c r="N112" s="45"/>
      <c r="O112" s="45">
        <f t="shared" ref="O112:O114" si="56">SUM(I112,L112)</f>
        <v>300000</v>
      </c>
      <c r="P112" s="86"/>
      <c r="Q112" s="90"/>
      <c r="R112" s="90"/>
      <c r="S112" s="59">
        <f t="shared" ref="S112:S115" si="57">SUM(J112,M112)</f>
        <v>0</v>
      </c>
      <c r="T112" s="85">
        <f t="shared" ref="T112:T114" si="58">SUM(S112/O112*100)</f>
        <v>0</v>
      </c>
    </row>
    <row r="113" spans="1:20" ht="44.4" customHeight="1" x14ac:dyDescent="0.3">
      <c r="A113" s="7"/>
      <c r="B113" s="9"/>
      <c r="C113" s="9"/>
      <c r="D113" s="9"/>
      <c r="E113" s="9"/>
      <c r="F113" s="32" t="s">
        <v>336</v>
      </c>
      <c r="G113" s="36"/>
      <c r="H113" s="36" t="s">
        <v>337</v>
      </c>
      <c r="I113" s="59">
        <v>300000</v>
      </c>
      <c r="J113" s="59">
        <v>0</v>
      </c>
      <c r="K113" s="45">
        <f t="shared" si="46"/>
        <v>0</v>
      </c>
      <c r="L113" s="59"/>
      <c r="M113" s="59"/>
      <c r="N113" s="85">
        <f t="shared" ref="N113" si="59">SUM(M113/I113*100)</f>
        <v>0</v>
      </c>
      <c r="O113" s="45">
        <f t="shared" si="56"/>
        <v>300000</v>
      </c>
      <c r="P113" s="86"/>
      <c r="Q113" s="90"/>
      <c r="R113" s="90"/>
      <c r="S113" s="59">
        <f t="shared" si="57"/>
        <v>0</v>
      </c>
      <c r="T113" s="85">
        <f t="shared" si="58"/>
        <v>0</v>
      </c>
    </row>
    <row r="114" spans="1:20" ht="25.2" customHeight="1" x14ac:dyDescent="0.3">
      <c r="A114" s="7"/>
      <c r="B114" s="9"/>
      <c r="C114" s="9"/>
      <c r="D114" s="9"/>
      <c r="E114" s="9"/>
      <c r="F114" s="34" t="s">
        <v>402</v>
      </c>
      <c r="G114" s="36"/>
      <c r="H114" s="36" t="s">
        <v>403</v>
      </c>
      <c r="I114" s="58">
        <f>SUM(I115:I116)</f>
        <v>5100</v>
      </c>
      <c r="J114" s="58">
        <f>SUM(J115:J116)</f>
        <v>351.05</v>
      </c>
      <c r="K114" s="45">
        <f t="shared" si="46"/>
        <v>6.8833333333333329</v>
      </c>
      <c r="L114" s="58">
        <f>SUM(L115:L116)</f>
        <v>34753.51</v>
      </c>
      <c r="M114" s="58">
        <f>SUM(M115:M116)</f>
        <v>34753.51</v>
      </c>
      <c r="N114" s="45">
        <f t="shared" ref="N114" si="60">SUM(M114/L114*100)</f>
        <v>100</v>
      </c>
      <c r="O114" s="38">
        <f t="shared" si="56"/>
        <v>39853.51</v>
      </c>
      <c r="P114" s="86"/>
      <c r="Q114" s="90"/>
      <c r="R114" s="90"/>
      <c r="S114" s="58">
        <f t="shared" si="57"/>
        <v>35104.560000000005</v>
      </c>
      <c r="T114" s="85">
        <f t="shared" si="58"/>
        <v>88.08398557617636</v>
      </c>
    </row>
    <row r="115" spans="1:20" ht="17.399999999999999" customHeight="1" x14ac:dyDescent="0.3">
      <c r="A115" s="7"/>
      <c r="B115" s="9"/>
      <c r="C115" s="9"/>
      <c r="D115" s="9"/>
      <c r="E115" s="9"/>
      <c r="F115" s="32" t="s">
        <v>404</v>
      </c>
      <c r="G115" s="36"/>
      <c r="H115" s="36" t="s">
        <v>412</v>
      </c>
      <c r="I115" s="59">
        <v>5100</v>
      </c>
      <c r="J115" s="59">
        <v>351.05</v>
      </c>
      <c r="K115" s="45">
        <f t="shared" si="46"/>
        <v>6.8833333333333329</v>
      </c>
      <c r="L115" s="59">
        <v>0</v>
      </c>
      <c r="M115" s="59">
        <v>0</v>
      </c>
      <c r="N115" s="45">
        <v>0</v>
      </c>
      <c r="O115" s="45">
        <f t="shared" ref="O115:O118" si="61">SUM(I115,L115)</f>
        <v>5100</v>
      </c>
      <c r="P115" s="86"/>
      <c r="Q115" s="90"/>
      <c r="R115" s="90"/>
      <c r="S115" s="59">
        <f t="shared" si="57"/>
        <v>351.05</v>
      </c>
      <c r="T115" s="85">
        <f t="shared" ref="T115:T118" si="62">SUM(S115/O115*100)</f>
        <v>6.8833333333333329</v>
      </c>
    </row>
    <row r="116" spans="1:20" ht="24.6" customHeight="1" x14ac:dyDescent="0.3">
      <c r="A116" s="7"/>
      <c r="B116" s="9"/>
      <c r="C116" s="9"/>
      <c r="D116" s="9"/>
      <c r="E116" s="9"/>
      <c r="F116" s="32" t="s">
        <v>405</v>
      </c>
      <c r="G116" s="36"/>
      <c r="H116" s="36" t="s">
        <v>406</v>
      </c>
      <c r="I116" s="59">
        <v>0</v>
      </c>
      <c r="J116" s="59">
        <v>0</v>
      </c>
      <c r="K116" s="45">
        <v>0</v>
      </c>
      <c r="L116" s="59">
        <v>34753.51</v>
      </c>
      <c r="M116" s="59">
        <v>34753.51</v>
      </c>
      <c r="N116" s="45">
        <f t="shared" ref="N116" si="63">SUM(M116/L116*100)</f>
        <v>100</v>
      </c>
      <c r="O116" s="45">
        <f t="shared" si="61"/>
        <v>34753.51</v>
      </c>
      <c r="P116" s="86"/>
      <c r="Q116" s="90"/>
      <c r="R116" s="90"/>
      <c r="S116" s="45">
        <f t="shared" ref="S116" si="64">SUM(M116,P116)</f>
        <v>34753.51</v>
      </c>
      <c r="T116" s="85">
        <f t="shared" si="62"/>
        <v>100</v>
      </c>
    </row>
    <row r="117" spans="1:20" ht="43.2" hidden="1" customHeight="1" x14ac:dyDescent="0.3">
      <c r="A117" s="7"/>
      <c r="B117" s="9"/>
      <c r="C117" s="9"/>
      <c r="D117" s="9"/>
      <c r="E117" s="9"/>
      <c r="F117" s="4" t="s">
        <v>501</v>
      </c>
      <c r="G117" s="68"/>
      <c r="H117" s="119" t="s">
        <v>502</v>
      </c>
      <c r="I117" s="58">
        <f>SUM(I118)</f>
        <v>0</v>
      </c>
      <c r="J117" s="58">
        <f>SUM(J118)</f>
        <v>0</v>
      </c>
      <c r="K117" s="45" t="e">
        <f t="shared" si="46"/>
        <v>#DIV/0!</v>
      </c>
      <c r="L117" s="59"/>
      <c r="M117" s="59"/>
      <c r="N117" s="45"/>
      <c r="O117" s="38">
        <f t="shared" si="61"/>
        <v>0</v>
      </c>
      <c r="P117" s="86"/>
      <c r="Q117" s="90"/>
      <c r="R117" s="90"/>
      <c r="S117" s="58">
        <f t="shared" ref="S117:S134" si="65">SUM(J117,M117)</f>
        <v>0</v>
      </c>
      <c r="T117" s="85" t="e">
        <f t="shared" si="62"/>
        <v>#DIV/0!</v>
      </c>
    </row>
    <row r="118" spans="1:20" ht="26.4" hidden="1" customHeight="1" x14ac:dyDescent="0.3">
      <c r="A118" s="7"/>
      <c r="B118" s="9"/>
      <c r="C118" s="9"/>
      <c r="D118" s="9"/>
      <c r="E118" s="9"/>
      <c r="F118" s="31" t="s">
        <v>503</v>
      </c>
      <c r="G118" s="68"/>
      <c r="H118" s="119" t="s">
        <v>504</v>
      </c>
      <c r="I118" s="59">
        <v>0</v>
      </c>
      <c r="J118" s="59">
        <v>0</v>
      </c>
      <c r="K118" s="45" t="e">
        <f t="shared" si="46"/>
        <v>#DIV/0!</v>
      </c>
      <c r="L118" s="59"/>
      <c r="M118" s="59"/>
      <c r="N118" s="45"/>
      <c r="O118" s="45">
        <f t="shared" si="61"/>
        <v>0</v>
      </c>
      <c r="P118" s="86"/>
      <c r="Q118" s="90"/>
      <c r="R118" s="90"/>
      <c r="S118" s="59">
        <f t="shared" si="65"/>
        <v>0</v>
      </c>
      <c r="T118" s="85" t="e">
        <f t="shared" si="62"/>
        <v>#DIV/0!</v>
      </c>
    </row>
    <row r="119" spans="1:20" ht="40.200000000000003" customHeight="1" x14ac:dyDescent="0.3">
      <c r="A119" s="11" t="s">
        <v>17</v>
      </c>
      <c r="B119" s="9"/>
      <c r="C119" s="9"/>
      <c r="D119" s="9"/>
      <c r="E119" s="9"/>
      <c r="F119" s="20" t="s">
        <v>294</v>
      </c>
      <c r="G119" s="37" t="s">
        <v>44</v>
      </c>
      <c r="H119" s="37" t="s">
        <v>135</v>
      </c>
      <c r="I119" s="58">
        <f>SUM(I120,I122)</f>
        <v>1719000</v>
      </c>
      <c r="J119" s="58">
        <f>SUM(J120,J122)</f>
        <v>1056524.44</v>
      </c>
      <c r="K119" s="38">
        <f t="shared" si="46"/>
        <v>61.461573007562528</v>
      </c>
      <c r="L119" s="58">
        <f>SUM(L120,L122)</f>
        <v>0</v>
      </c>
      <c r="M119" s="58">
        <f>SUM(M120,M122)</f>
        <v>0</v>
      </c>
      <c r="N119" s="58">
        <f>SUM(N120,N122)</f>
        <v>0</v>
      </c>
      <c r="O119" s="38">
        <f>SUM(I119,L119)</f>
        <v>1719000</v>
      </c>
      <c r="P119" s="100"/>
      <c r="Q119" s="91"/>
      <c r="R119" s="91"/>
      <c r="S119" s="58">
        <f t="shared" si="47"/>
        <v>1056524.44</v>
      </c>
      <c r="T119" s="62">
        <f t="shared" si="48"/>
        <v>61.461573007562528</v>
      </c>
    </row>
    <row r="120" spans="1:20" ht="30.6" customHeight="1" x14ac:dyDescent="0.3">
      <c r="A120" s="11"/>
      <c r="B120" s="9"/>
      <c r="C120" s="9"/>
      <c r="D120" s="9"/>
      <c r="E120" s="9"/>
      <c r="F120" s="15" t="s">
        <v>252</v>
      </c>
      <c r="G120" s="37" t="s">
        <v>33</v>
      </c>
      <c r="H120" s="37" t="s">
        <v>338</v>
      </c>
      <c r="I120" s="58">
        <f>SUM(I121)</f>
        <v>90000</v>
      </c>
      <c r="J120" s="58">
        <f>SUM(J121)</f>
        <v>0</v>
      </c>
      <c r="K120" s="45">
        <f t="shared" si="46"/>
        <v>0</v>
      </c>
      <c r="L120" s="58"/>
      <c r="M120" s="58"/>
      <c r="N120" s="58"/>
      <c r="O120" s="45">
        <f>SUM(O121)</f>
        <v>90000</v>
      </c>
      <c r="P120" s="86"/>
      <c r="Q120" s="90"/>
      <c r="R120" s="90"/>
      <c r="S120" s="59">
        <f t="shared" si="65"/>
        <v>0</v>
      </c>
      <c r="T120" s="85">
        <f t="shared" ref="T120:T126" si="66">SUM(S120/O120*100)</f>
        <v>0</v>
      </c>
    </row>
    <row r="121" spans="1:20" ht="19.95" customHeight="1" x14ac:dyDescent="0.3">
      <c r="A121" s="11"/>
      <c r="B121" s="9"/>
      <c r="C121" s="9"/>
      <c r="D121" s="9"/>
      <c r="E121" s="9"/>
      <c r="F121" s="5" t="s">
        <v>254</v>
      </c>
      <c r="G121" s="37" t="s">
        <v>33</v>
      </c>
      <c r="H121" s="36" t="s">
        <v>339</v>
      </c>
      <c r="I121" s="59">
        <v>90000</v>
      </c>
      <c r="J121" s="59">
        <v>0</v>
      </c>
      <c r="K121" s="45">
        <f t="shared" si="46"/>
        <v>0</v>
      </c>
      <c r="L121" s="58"/>
      <c r="M121" s="58"/>
      <c r="N121" s="58"/>
      <c r="O121" s="45">
        <f>SUM(I121)</f>
        <v>90000</v>
      </c>
      <c r="P121" s="86"/>
      <c r="Q121" s="90"/>
      <c r="R121" s="90"/>
      <c r="S121" s="59">
        <f t="shared" si="65"/>
        <v>0</v>
      </c>
      <c r="T121" s="85">
        <f t="shared" si="66"/>
        <v>0</v>
      </c>
    </row>
    <row r="122" spans="1:20" x14ac:dyDescent="0.3">
      <c r="A122" s="11"/>
      <c r="B122" s="9"/>
      <c r="C122" s="9"/>
      <c r="D122" s="9"/>
      <c r="E122" s="9"/>
      <c r="F122" s="4" t="s">
        <v>295</v>
      </c>
      <c r="G122" s="37" t="s">
        <v>44</v>
      </c>
      <c r="H122" s="37" t="s">
        <v>135</v>
      </c>
      <c r="I122" s="58">
        <f>SUM(I124)</f>
        <v>1629000</v>
      </c>
      <c r="J122" s="58">
        <f>SUM(J123)</f>
        <v>1056524.44</v>
      </c>
      <c r="K122" s="38">
        <f>SUM(J122/I122*100)</f>
        <v>64.85724002455494</v>
      </c>
      <c r="L122" s="58">
        <f>SUM(L124)</f>
        <v>0</v>
      </c>
      <c r="M122" s="58">
        <v>0</v>
      </c>
      <c r="N122" s="38">
        <v>0</v>
      </c>
      <c r="O122" s="38">
        <f>SUM(I122,L122)</f>
        <v>1629000</v>
      </c>
      <c r="P122" s="100"/>
      <c r="Q122" s="91"/>
      <c r="R122" s="91"/>
      <c r="S122" s="58">
        <f t="shared" si="65"/>
        <v>1056524.44</v>
      </c>
      <c r="T122" s="62">
        <f t="shared" si="66"/>
        <v>64.85724002455494</v>
      </c>
    </row>
    <row r="123" spans="1:20" ht="30.6" customHeight="1" x14ac:dyDescent="0.3">
      <c r="A123" s="11"/>
      <c r="B123" s="9"/>
      <c r="C123" s="9"/>
      <c r="D123" s="9"/>
      <c r="E123" s="9"/>
      <c r="F123" s="48" t="s">
        <v>181</v>
      </c>
      <c r="G123" s="37"/>
      <c r="H123" s="37" t="s">
        <v>253</v>
      </c>
      <c r="I123" s="59">
        <f>SUM(I124)</f>
        <v>1629000</v>
      </c>
      <c r="J123" s="59">
        <f>SUM(J124)</f>
        <v>1056524.44</v>
      </c>
      <c r="K123" s="45">
        <f>SUM(J123/I123*100)</f>
        <v>64.85724002455494</v>
      </c>
      <c r="L123" s="58">
        <f>SUM(L124)</f>
        <v>0</v>
      </c>
      <c r="M123" s="58">
        <v>0</v>
      </c>
      <c r="N123" s="38">
        <v>0</v>
      </c>
      <c r="O123" s="45">
        <f>SUM(O124)</f>
        <v>1629000</v>
      </c>
      <c r="P123" s="86"/>
      <c r="Q123" s="90"/>
      <c r="R123" s="90"/>
      <c r="S123" s="59">
        <f t="shared" si="65"/>
        <v>1056524.44</v>
      </c>
      <c r="T123" s="85">
        <f t="shared" si="66"/>
        <v>64.85724002455494</v>
      </c>
    </row>
    <row r="124" spans="1:20" ht="25.95" customHeight="1" x14ac:dyDescent="0.3">
      <c r="A124" s="11"/>
      <c r="B124" s="9"/>
      <c r="C124" s="9"/>
      <c r="D124" s="9"/>
      <c r="E124" s="9"/>
      <c r="F124" s="21" t="s">
        <v>68</v>
      </c>
      <c r="G124" s="36" t="s">
        <v>44</v>
      </c>
      <c r="H124" s="36" t="s">
        <v>340</v>
      </c>
      <c r="I124" s="59">
        <v>1629000</v>
      </c>
      <c r="J124" s="59">
        <v>1056524.44</v>
      </c>
      <c r="K124" s="45">
        <f>SUM(J124/I124*100)</f>
        <v>64.85724002455494</v>
      </c>
      <c r="L124" s="59">
        <v>0</v>
      </c>
      <c r="M124" s="59">
        <v>0</v>
      </c>
      <c r="N124" s="38">
        <v>0</v>
      </c>
      <c r="O124" s="45">
        <f>SUM(I124,L124)</f>
        <v>1629000</v>
      </c>
      <c r="P124" s="86"/>
      <c r="Q124" s="90"/>
      <c r="R124" s="90"/>
      <c r="S124" s="59">
        <f t="shared" si="65"/>
        <v>1056524.44</v>
      </c>
      <c r="T124" s="85">
        <f t="shared" si="66"/>
        <v>64.85724002455494</v>
      </c>
    </row>
    <row r="125" spans="1:20" ht="31.95" customHeight="1" x14ac:dyDescent="0.3">
      <c r="A125" s="11" t="s">
        <v>18</v>
      </c>
      <c r="B125" s="13">
        <v>977</v>
      </c>
      <c r="C125" s="13" t="s">
        <v>39</v>
      </c>
      <c r="D125" s="13"/>
      <c r="E125" s="13"/>
      <c r="F125" s="20" t="s">
        <v>342</v>
      </c>
      <c r="G125" s="37" t="s">
        <v>44</v>
      </c>
      <c r="H125" s="37" t="s">
        <v>136</v>
      </c>
      <c r="I125" s="58">
        <f>SUM(I126+I128+I130+I133)</f>
        <v>1350000</v>
      </c>
      <c r="J125" s="58">
        <f>SUM(J126+J128+J130+J133)</f>
        <v>88836.35</v>
      </c>
      <c r="K125" s="45">
        <f>SUM(J125/I125*100)</f>
        <v>6.5804703703703709</v>
      </c>
      <c r="L125" s="58">
        <v>0</v>
      </c>
      <c r="M125" s="58">
        <v>0</v>
      </c>
      <c r="N125" s="38">
        <v>0</v>
      </c>
      <c r="O125" s="38">
        <f>SUM(I125,L125)</f>
        <v>1350000</v>
      </c>
      <c r="P125" s="86"/>
      <c r="Q125" s="90"/>
      <c r="R125" s="90"/>
      <c r="S125" s="58">
        <f t="shared" si="65"/>
        <v>88836.35</v>
      </c>
      <c r="T125" s="62">
        <f t="shared" si="66"/>
        <v>6.5804703703703709</v>
      </c>
    </row>
    <row r="126" spans="1:20" ht="22.95" customHeight="1" x14ac:dyDescent="0.3">
      <c r="A126" s="11"/>
      <c r="B126" s="13"/>
      <c r="C126" s="13"/>
      <c r="D126" s="13"/>
      <c r="E126" s="13"/>
      <c r="F126" s="49" t="s">
        <v>343</v>
      </c>
      <c r="G126" s="36" t="s">
        <v>33</v>
      </c>
      <c r="H126" s="36" t="s">
        <v>344</v>
      </c>
      <c r="I126" s="59">
        <f>SUM(I127)</f>
        <v>100000</v>
      </c>
      <c r="J126" s="59">
        <f>SUM(J127)</f>
        <v>46836.35</v>
      </c>
      <c r="K126" s="45">
        <f>SUM(J126/I126*100)</f>
        <v>46.836349999999996</v>
      </c>
      <c r="L126" s="59">
        <v>0</v>
      </c>
      <c r="M126" s="59">
        <v>0</v>
      </c>
      <c r="N126" s="38">
        <v>0</v>
      </c>
      <c r="O126" s="45">
        <f>SUM(I126,L126)</f>
        <v>100000</v>
      </c>
      <c r="P126" s="86"/>
      <c r="Q126" s="90"/>
      <c r="R126" s="90"/>
      <c r="S126" s="59">
        <f t="shared" si="65"/>
        <v>46836.35</v>
      </c>
      <c r="T126" s="85">
        <f t="shared" si="66"/>
        <v>46.836349999999996</v>
      </c>
    </row>
    <row r="127" spans="1:20" ht="18.600000000000001" customHeight="1" x14ac:dyDescent="0.3">
      <c r="A127" s="11"/>
      <c r="B127" s="13"/>
      <c r="C127" s="13"/>
      <c r="D127" s="13"/>
      <c r="E127" s="13"/>
      <c r="F127" s="21" t="s">
        <v>345</v>
      </c>
      <c r="G127" s="36"/>
      <c r="H127" s="36" t="s">
        <v>346</v>
      </c>
      <c r="I127" s="59">
        <v>100000</v>
      </c>
      <c r="J127" s="59">
        <v>46836.35</v>
      </c>
      <c r="K127" s="45">
        <f t="shared" ref="K127:K133" si="67">SUM(J127/I127*100)</f>
        <v>46.836349999999996</v>
      </c>
      <c r="L127" s="59">
        <v>0</v>
      </c>
      <c r="M127" s="59"/>
      <c r="N127" s="59"/>
      <c r="O127" s="45">
        <f t="shared" ref="O127:O129" si="68">SUM(I127:L127)</f>
        <v>146883.18635</v>
      </c>
      <c r="P127" s="86"/>
      <c r="Q127" s="90"/>
      <c r="R127" s="90"/>
      <c r="S127" s="59">
        <f t="shared" si="65"/>
        <v>46836.35</v>
      </c>
      <c r="T127" s="85">
        <f t="shared" ref="T127:T147" si="69">SUM(S127/O127*100)</f>
        <v>31.886801453500741</v>
      </c>
    </row>
    <row r="128" spans="1:20" ht="33.6" customHeight="1" x14ac:dyDescent="0.3">
      <c r="A128" s="11"/>
      <c r="B128" s="13"/>
      <c r="C128" s="13"/>
      <c r="D128" s="13"/>
      <c r="E128" s="13"/>
      <c r="F128" s="34" t="s">
        <v>347</v>
      </c>
      <c r="G128" s="36"/>
      <c r="H128" s="36" t="s">
        <v>348</v>
      </c>
      <c r="I128" s="59">
        <f>SUM(I129)</f>
        <v>100000</v>
      </c>
      <c r="J128" s="59">
        <v>0</v>
      </c>
      <c r="K128" s="45">
        <f t="shared" si="67"/>
        <v>0</v>
      </c>
      <c r="L128" s="59">
        <v>0</v>
      </c>
      <c r="M128" s="59"/>
      <c r="N128" s="59"/>
      <c r="O128" s="45">
        <f t="shared" si="68"/>
        <v>100000</v>
      </c>
      <c r="P128" s="86"/>
      <c r="Q128" s="90"/>
      <c r="R128" s="90"/>
      <c r="S128" s="59">
        <f t="shared" si="65"/>
        <v>0</v>
      </c>
      <c r="T128" s="85">
        <f t="shared" si="69"/>
        <v>0</v>
      </c>
    </row>
    <row r="129" spans="1:20" ht="23.4" customHeight="1" x14ac:dyDescent="0.3">
      <c r="A129" s="11"/>
      <c r="B129" s="13"/>
      <c r="C129" s="13"/>
      <c r="D129" s="13"/>
      <c r="E129" s="13"/>
      <c r="F129" s="21" t="s">
        <v>349</v>
      </c>
      <c r="G129" s="36"/>
      <c r="H129" s="36" t="s">
        <v>350</v>
      </c>
      <c r="I129" s="59">
        <v>100000</v>
      </c>
      <c r="J129" s="59">
        <v>0</v>
      </c>
      <c r="K129" s="45">
        <f t="shared" si="67"/>
        <v>0</v>
      </c>
      <c r="L129" s="59">
        <v>0</v>
      </c>
      <c r="M129" s="59"/>
      <c r="N129" s="59"/>
      <c r="O129" s="45">
        <f t="shared" si="68"/>
        <v>100000</v>
      </c>
      <c r="P129" s="86"/>
      <c r="Q129" s="90"/>
      <c r="R129" s="90"/>
      <c r="S129" s="59">
        <f t="shared" si="65"/>
        <v>0</v>
      </c>
      <c r="T129" s="85">
        <f t="shared" si="69"/>
        <v>0</v>
      </c>
    </row>
    <row r="130" spans="1:20" ht="26.4" customHeight="1" x14ac:dyDescent="0.3">
      <c r="A130" s="11"/>
      <c r="B130" s="13"/>
      <c r="C130" s="13"/>
      <c r="D130" s="13"/>
      <c r="E130" s="13"/>
      <c r="F130" s="34" t="s">
        <v>351</v>
      </c>
      <c r="G130" s="36"/>
      <c r="H130" s="36" t="s">
        <v>353</v>
      </c>
      <c r="I130" s="59">
        <f>SUM(I131:I132)</f>
        <v>1150000</v>
      </c>
      <c r="J130" s="59">
        <f>SUM(J131:J132)</f>
        <v>42000</v>
      </c>
      <c r="K130" s="45">
        <f t="shared" si="67"/>
        <v>3.6521739130434785</v>
      </c>
      <c r="L130" s="59"/>
      <c r="M130" s="59"/>
      <c r="N130" s="59"/>
      <c r="O130" s="45">
        <f>SUM(O131:O132)</f>
        <v>1150000</v>
      </c>
      <c r="P130" s="86"/>
      <c r="Q130" s="90"/>
      <c r="R130" s="90"/>
      <c r="S130" s="59">
        <f t="shared" si="65"/>
        <v>42000</v>
      </c>
      <c r="T130" s="85">
        <f t="shared" si="69"/>
        <v>3.6521739130434785</v>
      </c>
    </row>
    <row r="131" spans="1:20" ht="22.95" customHeight="1" x14ac:dyDescent="0.3">
      <c r="A131" s="11"/>
      <c r="B131" s="13"/>
      <c r="C131" s="13"/>
      <c r="D131" s="13"/>
      <c r="E131" s="13"/>
      <c r="F131" s="21" t="s">
        <v>352</v>
      </c>
      <c r="G131" s="36"/>
      <c r="H131" s="36" t="s">
        <v>354</v>
      </c>
      <c r="I131" s="59">
        <v>900000</v>
      </c>
      <c r="J131" s="59">
        <v>0</v>
      </c>
      <c r="K131" s="45">
        <f t="shared" si="67"/>
        <v>0</v>
      </c>
      <c r="L131" s="59"/>
      <c r="M131" s="59"/>
      <c r="N131" s="59"/>
      <c r="O131" s="45">
        <f>SUM(I131)</f>
        <v>900000</v>
      </c>
      <c r="P131" s="86"/>
      <c r="Q131" s="90"/>
      <c r="R131" s="90"/>
      <c r="S131" s="59">
        <f t="shared" si="65"/>
        <v>0</v>
      </c>
      <c r="T131" s="85">
        <f t="shared" si="69"/>
        <v>0</v>
      </c>
    </row>
    <row r="132" spans="1:20" ht="21.6" customHeight="1" x14ac:dyDescent="0.3">
      <c r="A132" s="11"/>
      <c r="B132" s="13"/>
      <c r="C132" s="13"/>
      <c r="D132" s="13"/>
      <c r="E132" s="13"/>
      <c r="F132" s="21" t="s">
        <v>429</v>
      </c>
      <c r="G132" s="36"/>
      <c r="H132" s="36" t="s">
        <v>430</v>
      </c>
      <c r="I132" s="59">
        <v>250000</v>
      </c>
      <c r="J132" s="59">
        <v>42000</v>
      </c>
      <c r="K132" s="45">
        <f t="shared" si="67"/>
        <v>16.8</v>
      </c>
      <c r="L132" s="59"/>
      <c r="M132" s="59"/>
      <c r="N132" s="59"/>
      <c r="O132" s="45">
        <f>SUM(I132)</f>
        <v>250000</v>
      </c>
      <c r="P132" s="86"/>
      <c r="Q132" s="90"/>
      <c r="R132" s="90"/>
      <c r="S132" s="59">
        <f t="shared" si="65"/>
        <v>42000</v>
      </c>
      <c r="T132" s="85">
        <f t="shared" si="69"/>
        <v>16.8</v>
      </c>
    </row>
    <row r="133" spans="1:20" ht="40.950000000000003" hidden="1" customHeight="1" x14ac:dyDescent="0.3">
      <c r="A133" s="11"/>
      <c r="B133" s="13"/>
      <c r="C133" s="13"/>
      <c r="D133" s="13"/>
      <c r="E133" s="13"/>
      <c r="F133" s="102" t="s">
        <v>355</v>
      </c>
      <c r="G133" s="36"/>
      <c r="H133" s="36" t="s">
        <v>358</v>
      </c>
      <c r="I133" s="59">
        <f>SUM(I134)</f>
        <v>0</v>
      </c>
      <c r="J133" s="59">
        <f>SUM(J134)</f>
        <v>0</v>
      </c>
      <c r="K133" s="45" t="e">
        <f t="shared" si="67"/>
        <v>#DIV/0!</v>
      </c>
      <c r="L133" s="59"/>
      <c r="M133" s="59"/>
      <c r="N133" s="59"/>
      <c r="O133" s="45">
        <f>SUM(O134)</f>
        <v>0</v>
      </c>
      <c r="P133" s="86"/>
      <c r="Q133" s="90"/>
      <c r="R133" s="90"/>
      <c r="S133" s="59">
        <f t="shared" si="65"/>
        <v>0</v>
      </c>
      <c r="T133" s="85" t="e">
        <f t="shared" si="69"/>
        <v>#DIV/0!</v>
      </c>
    </row>
    <row r="134" spans="1:20" ht="38.4" hidden="1" customHeight="1" x14ac:dyDescent="0.3">
      <c r="A134" s="11"/>
      <c r="B134" s="13"/>
      <c r="C134" s="13"/>
      <c r="D134" s="13"/>
      <c r="E134" s="13"/>
      <c r="F134" s="21" t="s">
        <v>356</v>
      </c>
      <c r="G134" s="36"/>
      <c r="H134" s="36" t="s">
        <v>357</v>
      </c>
      <c r="I134" s="59">
        <v>0</v>
      </c>
      <c r="J134" s="59">
        <v>0</v>
      </c>
      <c r="K134" s="45" t="e">
        <f>SUM(J134/I134*100)</f>
        <v>#DIV/0!</v>
      </c>
      <c r="L134" s="59">
        <v>0</v>
      </c>
      <c r="M134" s="59">
        <v>0</v>
      </c>
      <c r="N134" s="38">
        <v>0</v>
      </c>
      <c r="O134" s="45">
        <f>SUM(I134,L134)</f>
        <v>0</v>
      </c>
      <c r="P134" s="86"/>
      <c r="Q134" s="90"/>
      <c r="R134" s="90"/>
      <c r="S134" s="59">
        <f t="shared" si="65"/>
        <v>0</v>
      </c>
      <c r="T134" s="85" t="e">
        <f t="shared" si="69"/>
        <v>#DIV/0!</v>
      </c>
    </row>
    <row r="135" spans="1:20" ht="31.2" customHeight="1" x14ac:dyDescent="0.3">
      <c r="A135" s="11" t="s">
        <v>19</v>
      </c>
      <c r="B135" s="13" t="s">
        <v>29</v>
      </c>
      <c r="C135" s="13" t="s">
        <v>35</v>
      </c>
      <c r="D135" s="13"/>
      <c r="E135" s="13"/>
      <c r="F135" s="20" t="s">
        <v>296</v>
      </c>
      <c r="G135" s="37" t="s">
        <v>44</v>
      </c>
      <c r="H135" s="37" t="s">
        <v>137</v>
      </c>
      <c r="I135" s="58">
        <f>SUM(I136)</f>
        <v>1250000</v>
      </c>
      <c r="J135" s="58">
        <f>SUM(J136)</f>
        <v>557471.49</v>
      </c>
      <c r="K135" s="38">
        <f>SUM(J135/I135*100)</f>
        <v>44.5977192</v>
      </c>
      <c r="L135" s="58">
        <f>SUM(L136)</f>
        <v>0</v>
      </c>
      <c r="M135" s="58">
        <f>SUM(M136)</f>
        <v>0</v>
      </c>
      <c r="N135" s="38">
        <v>0</v>
      </c>
      <c r="O135" s="38">
        <f>SUM(O136)</f>
        <v>1250000</v>
      </c>
      <c r="P135" s="86"/>
      <c r="Q135" s="90"/>
      <c r="R135" s="90"/>
      <c r="S135" s="58">
        <f t="shared" ref="S135:S147" si="70">SUM(J135,M135)</f>
        <v>557471.49</v>
      </c>
      <c r="T135" s="62">
        <f t="shared" si="69"/>
        <v>44.5977192</v>
      </c>
    </row>
    <row r="136" spans="1:20" ht="16.95" customHeight="1" x14ac:dyDescent="0.3">
      <c r="A136" s="11"/>
      <c r="B136" s="13"/>
      <c r="C136" s="13"/>
      <c r="D136" s="13"/>
      <c r="E136" s="13"/>
      <c r="F136" s="41" t="s">
        <v>182</v>
      </c>
      <c r="G136" s="36" t="s">
        <v>28</v>
      </c>
      <c r="H136" s="36" t="s">
        <v>341</v>
      </c>
      <c r="I136" s="59">
        <f>SUM(I137:I147)</f>
        <v>1250000</v>
      </c>
      <c r="J136" s="59">
        <f>SUM(J137:J147)</f>
        <v>557471.49</v>
      </c>
      <c r="K136" s="45">
        <f>SUM(J136/I136*100)</f>
        <v>44.5977192</v>
      </c>
      <c r="L136" s="59">
        <f>SUM(L137:L147)</f>
        <v>0</v>
      </c>
      <c r="M136" s="59">
        <f>SUM(M137:M147)</f>
        <v>0</v>
      </c>
      <c r="N136" s="45">
        <v>0</v>
      </c>
      <c r="O136" s="59">
        <f>SUM(O137:O147)</f>
        <v>1250000</v>
      </c>
      <c r="P136" s="86"/>
      <c r="Q136" s="90"/>
      <c r="R136" s="90"/>
      <c r="S136" s="59">
        <f>SUM(S137:S147)</f>
        <v>557471.49</v>
      </c>
      <c r="T136" s="85">
        <f t="shared" si="69"/>
        <v>44.5977192</v>
      </c>
    </row>
    <row r="137" spans="1:20" ht="16.95" customHeight="1" thickBot="1" x14ac:dyDescent="0.35">
      <c r="A137" s="11"/>
      <c r="B137" s="13"/>
      <c r="C137" s="13"/>
      <c r="D137" s="13"/>
      <c r="E137" s="13"/>
      <c r="F137" s="21" t="s">
        <v>65</v>
      </c>
      <c r="G137" s="36" t="s">
        <v>28</v>
      </c>
      <c r="H137" s="36" t="s">
        <v>359</v>
      </c>
      <c r="I137" s="59">
        <v>550000</v>
      </c>
      <c r="J137" s="59">
        <v>477041.89</v>
      </c>
      <c r="K137" s="45">
        <f>SUM(J137/I137*100)</f>
        <v>86.734889090909093</v>
      </c>
      <c r="L137" s="59">
        <v>0</v>
      </c>
      <c r="M137" s="59">
        <v>0</v>
      </c>
      <c r="N137" s="38">
        <v>0</v>
      </c>
      <c r="O137" s="45">
        <f t="shared" ref="O137:O147" si="71">SUM(I137,L137)</f>
        <v>550000</v>
      </c>
      <c r="P137" s="86"/>
      <c r="Q137" s="90"/>
      <c r="R137" s="90"/>
      <c r="S137" s="59">
        <f t="shared" si="70"/>
        <v>477041.89</v>
      </c>
      <c r="T137" s="85">
        <f t="shared" si="69"/>
        <v>86.734889090909093</v>
      </c>
    </row>
    <row r="138" spans="1:20" ht="36.6" customHeight="1" thickBot="1" x14ac:dyDescent="0.35">
      <c r="A138" s="11"/>
      <c r="B138" s="13"/>
      <c r="C138" s="13"/>
      <c r="D138" s="13"/>
      <c r="E138" s="13"/>
      <c r="F138" s="117" t="s">
        <v>482</v>
      </c>
      <c r="G138" s="36"/>
      <c r="H138" s="36" t="s">
        <v>487</v>
      </c>
      <c r="I138" s="59">
        <v>20000</v>
      </c>
      <c r="J138" s="59">
        <v>0</v>
      </c>
      <c r="K138" s="45">
        <f t="shared" ref="K138:K147" si="72">SUM(J138/I138*100)</f>
        <v>0</v>
      </c>
      <c r="L138" s="59"/>
      <c r="M138" s="59"/>
      <c r="N138" s="38"/>
      <c r="O138" s="45">
        <f t="shared" si="71"/>
        <v>20000</v>
      </c>
      <c r="P138" s="86"/>
      <c r="Q138" s="90"/>
      <c r="R138" s="90"/>
      <c r="S138" s="59">
        <f t="shared" si="70"/>
        <v>0</v>
      </c>
      <c r="T138" s="85">
        <f t="shared" si="69"/>
        <v>0</v>
      </c>
    </row>
    <row r="139" spans="1:20" ht="54.6" hidden="1" customHeight="1" thickBot="1" x14ac:dyDescent="0.35">
      <c r="A139" s="11"/>
      <c r="B139" s="13"/>
      <c r="C139" s="13"/>
      <c r="D139" s="13"/>
      <c r="E139" s="13"/>
      <c r="F139" s="117" t="s">
        <v>483</v>
      </c>
      <c r="G139" s="36"/>
      <c r="H139" s="36" t="s">
        <v>488</v>
      </c>
      <c r="I139" s="59">
        <v>0</v>
      </c>
      <c r="J139" s="59">
        <v>0</v>
      </c>
      <c r="K139" s="45" t="e">
        <f t="shared" si="72"/>
        <v>#DIV/0!</v>
      </c>
      <c r="L139" s="59"/>
      <c r="M139" s="59"/>
      <c r="N139" s="38"/>
      <c r="O139" s="45">
        <f t="shared" si="71"/>
        <v>0</v>
      </c>
      <c r="P139" s="86"/>
      <c r="Q139" s="90"/>
      <c r="R139" s="90"/>
      <c r="S139" s="59">
        <f t="shared" si="70"/>
        <v>0</v>
      </c>
      <c r="T139" s="85" t="e">
        <f t="shared" si="69"/>
        <v>#DIV/0!</v>
      </c>
    </row>
    <row r="140" spans="1:20" ht="56.4" hidden="1" customHeight="1" thickBot="1" x14ac:dyDescent="0.35">
      <c r="A140" s="11"/>
      <c r="B140" s="13"/>
      <c r="C140" s="13"/>
      <c r="D140" s="13"/>
      <c r="E140" s="13"/>
      <c r="F140" s="118" t="s">
        <v>484</v>
      </c>
      <c r="G140" s="36"/>
      <c r="H140" s="36" t="s">
        <v>489</v>
      </c>
      <c r="I140" s="59">
        <v>0</v>
      </c>
      <c r="J140" s="59">
        <v>0</v>
      </c>
      <c r="K140" s="45" t="e">
        <f t="shared" si="72"/>
        <v>#DIV/0!</v>
      </c>
      <c r="L140" s="59"/>
      <c r="M140" s="59"/>
      <c r="N140" s="38"/>
      <c r="O140" s="45">
        <f t="shared" si="71"/>
        <v>0</v>
      </c>
      <c r="P140" s="86"/>
      <c r="Q140" s="90"/>
      <c r="R140" s="90"/>
      <c r="S140" s="59">
        <f t="shared" si="70"/>
        <v>0</v>
      </c>
      <c r="T140" s="85" t="e">
        <f t="shared" si="69"/>
        <v>#DIV/0!</v>
      </c>
    </row>
    <row r="141" spans="1:20" ht="51.6" customHeight="1" thickBot="1" x14ac:dyDescent="0.35">
      <c r="A141" s="11"/>
      <c r="B141" s="13"/>
      <c r="C141" s="13"/>
      <c r="D141" s="13"/>
      <c r="E141" s="13"/>
      <c r="F141" s="117" t="s">
        <v>485</v>
      </c>
      <c r="G141" s="36"/>
      <c r="H141" s="36" t="s">
        <v>490</v>
      </c>
      <c r="I141" s="59">
        <v>70000</v>
      </c>
      <c r="J141" s="59">
        <v>0</v>
      </c>
      <c r="K141" s="45">
        <f t="shared" si="72"/>
        <v>0</v>
      </c>
      <c r="L141" s="59"/>
      <c r="M141" s="59"/>
      <c r="N141" s="38"/>
      <c r="O141" s="45">
        <f t="shared" si="71"/>
        <v>70000</v>
      </c>
      <c r="P141" s="86"/>
      <c r="Q141" s="90"/>
      <c r="R141" s="90"/>
      <c r="S141" s="59">
        <f t="shared" si="70"/>
        <v>0</v>
      </c>
      <c r="T141" s="85">
        <f t="shared" si="69"/>
        <v>0</v>
      </c>
    </row>
    <row r="142" spans="1:20" ht="23.4" customHeight="1" thickBot="1" x14ac:dyDescent="0.35">
      <c r="A142" s="11"/>
      <c r="B142" s="13"/>
      <c r="C142" s="13"/>
      <c r="D142" s="13"/>
      <c r="E142" s="13"/>
      <c r="F142" s="52" t="s">
        <v>512</v>
      </c>
      <c r="G142" s="36"/>
      <c r="H142" s="36" t="s">
        <v>511</v>
      </c>
      <c r="I142" s="59">
        <v>40000</v>
      </c>
      <c r="J142" s="59">
        <v>0</v>
      </c>
      <c r="K142" s="45">
        <v>0</v>
      </c>
      <c r="L142" s="59"/>
      <c r="M142" s="59"/>
      <c r="N142" s="38"/>
      <c r="O142" s="45">
        <f t="shared" si="71"/>
        <v>40000</v>
      </c>
      <c r="P142" s="86"/>
      <c r="Q142" s="90"/>
      <c r="R142" s="90"/>
      <c r="S142" s="59">
        <f t="shared" si="70"/>
        <v>0</v>
      </c>
      <c r="T142" s="85">
        <f t="shared" si="69"/>
        <v>0</v>
      </c>
    </row>
    <row r="143" spans="1:20" ht="35.4" customHeight="1" thickBot="1" x14ac:dyDescent="0.35">
      <c r="A143" s="11"/>
      <c r="B143" s="13"/>
      <c r="C143" s="13"/>
      <c r="D143" s="13"/>
      <c r="E143" s="13"/>
      <c r="F143" s="52" t="s">
        <v>486</v>
      </c>
      <c r="G143" s="36"/>
      <c r="H143" s="36" t="s">
        <v>491</v>
      </c>
      <c r="I143" s="59">
        <v>50000</v>
      </c>
      <c r="J143" s="59">
        <v>15392</v>
      </c>
      <c r="K143" s="45">
        <f t="shared" si="72"/>
        <v>30.783999999999999</v>
      </c>
      <c r="L143" s="59"/>
      <c r="M143" s="59"/>
      <c r="N143" s="38"/>
      <c r="O143" s="45">
        <f t="shared" si="71"/>
        <v>50000</v>
      </c>
      <c r="P143" s="86"/>
      <c r="Q143" s="90"/>
      <c r="R143" s="90"/>
      <c r="S143" s="59">
        <f t="shared" si="70"/>
        <v>15392</v>
      </c>
      <c r="T143" s="85">
        <f t="shared" si="69"/>
        <v>30.783999999999999</v>
      </c>
    </row>
    <row r="144" spans="1:20" ht="48.6" customHeight="1" x14ac:dyDescent="0.3">
      <c r="A144" s="11"/>
      <c r="B144" s="13"/>
      <c r="C144" s="13"/>
      <c r="D144" s="13"/>
      <c r="E144" s="13"/>
      <c r="F144" s="93" t="s">
        <v>514</v>
      </c>
      <c r="G144" s="36"/>
      <c r="H144" s="36" t="s">
        <v>513</v>
      </c>
      <c r="I144" s="59">
        <v>20000</v>
      </c>
      <c r="J144" s="59">
        <v>0</v>
      </c>
      <c r="K144" s="45">
        <f t="shared" si="72"/>
        <v>0</v>
      </c>
      <c r="L144" s="59"/>
      <c r="M144" s="59"/>
      <c r="N144" s="38"/>
      <c r="O144" s="45">
        <f t="shared" si="71"/>
        <v>20000</v>
      </c>
      <c r="P144" s="86"/>
      <c r="Q144" s="90"/>
      <c r="R144" s="90"/>
      <c r="S144" s="59">
        <f t="shared" si="70"/>
        <v>0</v>
      </c>
      <c r="T144" s="85">
        <f t="shared" si="69"/>
        <v>0</v>
      </c>
    </row>
    <row r="145" spans="1:20" ht="19.2" customHeight="1" x14ac:dyDescent="0.3">
      <c r="A145" s="11"/>
      <c r="B145" s="13"/>
      <c r="C145" s="13"/>
      <c r="D145" s="13"/>
      <c r="E145" s="13"/>
      <c r="F145" s="21" t="s">
        <v>541</v>
      </c>
      <c r="G145" s="36"/>
      <c r="H145" s="36" t="s">
        <v>542</v>
      </c>
      <c r="I145" s="59">
        <v>500000</v>
      </c>
      <c r="J145" s="59">
        <v>65037.599999999999</v>
      </c>
      <c r="K145" s="45">
        <f t="shared" si="72"/>
        <v>13.00752</v>
      </c>
      <c r="L145" s="59">
        <v>0</v>
      </c>
      <c r="M145" s="59">
        <v>0</v>
      </c>
      <c r="N145" s="45">
        <v>0</v>
      </c>
      <c r="O145" s="45">
        <f t="shared" si="71"/>
        <v>500000</v>
      </c>
      <c r="P145" s="86"/>
      <c r="Q145" s="90"/>
      <c r="R145" s="90"/>
      <c r="S145" s="59">
        <f t="shared" si="70"/>
        <v>65037.599999999999</v>
      </c>
      <c r="T145" s="85">
        <f t="shared" si="69"/>
        <v>13.00752</v>
      </c>
    </row>
    <row r="146" spans="1:20" ht="9" hidden="1" customHeight="1" x14ac:dyDescent="0.3">
      <c r="A146" s="11"/>
      <c r="B146" s="13"/>
      <c r="C146" s="13"/>
      <c r="D146" s="13"/>
      <c r="E146" s="13"/>
      <c r="F146" s="21"/>
      <c r="G146" s="36"/>
      <c r="H146" s="36"/>
      <c r="I146" s="59">
        <v>0</v>
      </c>
      <c r="J146" s="59">
        <v>0</v>
      </c>
      <c r="K146" s="45">
        <v>0</v>
      </c>
      <c r="L146" s="59">
        <v>0</v>
      </c>
      <c r="M146" s="59">
        <v>0</v>
      </c>
      <c r="N146" s="45" t="e">
        <f t="shared" ref="N146" si="73">SUM(M146/L146*100)</f>
        <v>#DIV/0!</v>
      </c>
      <c r="O146" s="45">
        <f t="shared" si="71"/>
        <v>0</v>
      </c>
      <c r="P146" s="86"/>
      <c r="Q146" s="90"/>
      <c r="R146" s="90"/>
      <c r="S146" s="59">
        <f t="shared" si="70"/>
        <v>0</v>
      </c>
      <c r="T146" s="85" t="e">
        <f t="shared" si="69"/>
        <v>#DIV/0!</v>
      </c>
    </row>
    <row r="147" spans="1:20" ht="12.6" hidden="1" customHeight="1" x14ac:dyDescent="0.3">
      <c r="A147" s="11"/>
      <c r="B147" s="13"/>
      <c r="C147" s="13"/>
      <c r="D147" s="13"/>
      <c r="E147" s="13"/>
      <c r="F147" s="21"/>
      <c r="G147" s="36"/>
      <c r="H147" s="36"/>
      <c r="I147" s="59">
        <v>0</v>
      </c>
      <c r="J147" s="59">
        <v>0</v>
      </c>
      <c r="K147" s="45" t="e">
        <f t="shared" si="72"/>
        <v>#DIV/0!</v>
      </c>
      <c r="L147" s="59">
        <v>0</v>
      </c>
      <c r="M147" s="59">
        <v>0</v>
      </c>
      <c r="N147" s="38">
        <v>0</v>
      </c>
      <c r="O147" s="45">
        <f t="shared" si="71"/>
        <v>0</v>
      </c>
      <c r="P147" s="86"/>
      <c r="Q147" s="90"/>
      <c r="R147" s="90"/>
      <c r="S147" s="59">
        <f t="shared" si="70"/>
        <v>0</v>
      </c>
      <c r="T147" s="85" t="e">
        <f t="shared" si="69"/>
        <v>#DIV/0!</v>
      </c>
    </row>
    <row r="148" spans="1:20" ht="30.6" customHeight="1" x14ac:dyDescent="0.3">
      <c r="A148" s="11" t="s">
        <v>20</v>
      </c>
      <c r="B148" s="13"/>
      <c r="C148" s="13"/>
      <c r="D148" s="13"/>
      <c r="E148" s="13"/>
      <c r="F148" s="20" t="s">
        <v>297</v>
      </c>
      <c r="G148" s="37" t="s">
        <v>44</v>
      </c>
      <c r="H148" s="37" t="s">
        <v>138</v>
      </c>
      <c r="I148" s="58">
        <f>SUM(I149,I151,I153,I157,I159)</f>
        <v>11000000</v>
      </c>
      <c r="J148" s="58">
        <f>SUM(J149,J151,J153,J157,J159)</f>
        <v>3629627.6</v>
      </c>
      <c r="K148" s="38">
        <f t="shared" ref="K148:K169" si="74">SUM(J148/I148*100)</f>
        <v>32.996614545454541</v>
      </c>
      <c r="L148" s="58">
        <f>SUM(L149,L151,L153)</f>
        <v>10000000</v>
      </c>
      <c r="M148" s="58">
        <f>SUM(M149,M151,M153)</f>
        <v>4768751.9400000004</v>
      </c>
      <c r="N148" s="38">
        <f>SUM(M148/L148*100)</f>
        <v>47.687519400000006</v>
      </c>
      <c r="O148" s="58">
        <f>SUM(O149,O151,O153,O157,O159)</f>
        <v>21000000</v>
      </c>
      <c r="P148" s="86"/>
      <c r="Q148" s="90"/>
      <c r="R148" s="90"/>
      <c r="S148" s="58">
        <f>SUM(S149,S151,S153,S157,S159)</f>
        <v>8398379.5399999991</v>
      </c>
      <c r="T148" s="62">
        <f t="shared" ref="T148:T169" si="75">SUM(S148/O148*100)</f>
        <v>39.992283523809519</v>
      </c>
    </row>
    <row r="149" spans="1:20" x14ac:dyDescent="0.3">
      <c r="A149" s="11"/>
      <c r="B149" s="13"/>
      <c r="C149" s="13"/>
      <c r="D149" s="13"/>
      <c r="E149" s="13"/>
      <c r="F149" s="49" t="s">
        <v>183</v>
      </c>
      <c r="G149" s="37" t="s">
        <v>33</v>
      </c>
      <c r="H149" s="36" t="s">
        <v>360</v>
      </c>
      <c r="I149" s="59">
        <f>SUM(I150)</f>
        <v>3400000</v>
      </c>
      <c r="J149" s="59">
        <f>SUM(J150)</f>
        <v>3237454.38</v>
      </c>
      <c r="K149" s="45">
        <f t="shared" si="74"/>
        <v>95.219246470588232</v>
      </c>
      <c r="L149" s="59">
        <v>0</v>
      </c>
      <c r="M149" s="59">
        <v>0</v>
      </c>
      <c r="N149" s="38">
        <v>0</v>
      </c>
      <c r="O149" s="45">
        <f t="shared" ref="O149:O168" si="76">SUM(I149,L149)</f>
        <v>3400000</v>
      </c>
      <c r="P149" s="86"/>
      <c r="Q149" s="90"/>
      <c r="R149" s="90"/>
      <c r="S149" s="59">
        <f t="shared" ref="S149:S168" si="77">SUM(J149,M149)</f>
        <v>3237454.38</v>
      </c>
      <c r="T149" s="85">
        <f t="shared" si="75"/>
        <v>95.219246470588232</v>
      </c>
    </row>
    <row r="150" spans="1:20" ht="15" customHeight="1" x14ac:dyDescent="0.3">
      <c r="A150" s="7" t="s">
        <v>22</v>
      </c>
      <c r="B150" s="9" t="s">
        <v>33</v>
      </c>
      <c r="C150" s="9" t="s">
        <v>36</v>
      </c>
      <c r="D150" s="9"/>
      <c r="E150" s="9"/>
      <c r="F150" s="26" t="s">
        <v>259</v>
      </c>
      <c r="G150" s="36" t="s">
        <v>33</v>
      </c>
      <c r="H150" s="36" t="s">
        <v>361</v>
      </c>
      <c r="I150" s="59">
        <v>3400000</v>
      </c>
      <c r="J150" s="59">
        <v>3237454.38</v>
      </c>
      <c r="K150" s="45">
        <f t="shared" si="74"/>
        <v>95.219246470588232</v>
      </c>
      <c r="L150" s="59">
        <v>0</v>
      </c>
      <c r="M150" s="59">
        <v>0</v>
      </c>
      <c r="N150" s="38">
        <v>0</v>
      </c>
      <c r="O150" s="45">
        <f t="shared" si="76"/>
        <v>3400000</v>
      </c>
      <c r="P150" s="86"/>
      <c r="Q150" s="90"/>
      <c r="R150" s="90"/>
      <c r="S150" s="59">
        <f t="shared" si="77"/>
        <v>3237454.38</v>
      </c>
      <c r="T150" s="85">
        <f t="shared" si="75"/>
        <v>95.219246470588232</v>
      </c>
    </row>
    <row r="151" spans="1:20" ht="16.95" customHeight="1" x14ac:dyDescent="0.3">
      <c r="A151" s="7"/>
      <c r="B151" s="9"/>
      <c r="C151" s="9"/>
      <c r="D151" s="9"/>
      <c r="E151" s="9"/>
      <c r="F151" s="41" t="s">
        <v>184</v>
      </c>
      <c r="G151" s="36" t="s">
        <v>33</v>
      </c>
      <c r="H151" s="36" t="s">
        <v>362</v>
      </c>
      <c r="I151" s="59">
        <f>SUM(I152)</f>
        <v>1500000</v>
      </c>
      <c r="J151" s="59">
        <f>SUM(J152)</f>
        <v>68584</v>
      </c>
      <c r="K151" s="45">
        <f t="shared" si="74"/>
        <v>4.5722666666666667</v>
      </c>
      <c r="L151" s="59"/>
      <c r="M151" s="59">
        <v>0</v>
      </c>
      <c r="N151" s="38">
        <v>0</v>
      </c>
      <c r="O151" s="45">
        <f t="shared" si="76"/>
        <v>1500000</v>
      </c>
      <c r="P151" s="86"/>
      <c r="Q151" s="90"/>
      <c r="R151" s="90"/>
      <c r="S151" s="59">
        <f t="shared" si="77"/>
        <v>68584</v>
      </c>
      <c r="T151" s="85">
        <f t="shared" si="75"/>
        <v>4.5722666666666667</v>
      </c>
    </row>
    <row r="152" spans="1:20" ht="16.95" customHeight="1" x14ac:dyDescent="0.3">
      <c r="A152" s="7"/>
      <c r="B152" s="9"/>
      <c r="C152" s="9"/>
      <c r="D152" s="9"/>
      <c r="E152" s="9"/>
      <c r="F152" s="26" t="s">
        <v>139</v>
      </c>
      <c r="G152" s="36"/>
      <c r="H152" s="36" t="s">
        <v>363</v>
      </c>
      <c r="I152" s="59">
        <v>1500000</v>
      </c>
      <c r="J152" s="59">
        <v>68584</v>
      </c>
      <c r="K152" s="45">
        <f t="shared" si="74"/>
        <v>4.5722666666666667</v>
      </c>
      <c r="L152" s="59"/>
      <c r="M152" s="59">
        <v>0</v>
      </c>
      <c r="N152" s="38">
        <v>0</v>
      </c>
      <c r="O152" s="45">
        <f t="shared" si="76"/>
        <v>1500000</v>
      </c>
      <c r="P152" s="86"/>
      <c r="Q152" s="90"/>
      <c r="R152" s="90"/>
      <c r="S152" s="59">
        <f t="shared" si="77"/>
        <v>68584</v>
      </c>
      <c r="T152" s="85">
        <f t="shared" si="75"/>
        <v>4.5722666666666667</v>
      </c>
    </row>
    <row r="153" spans="1:20" ht="23.4" customHeight="1" x14ac:dyDescent="0.3">
      <c r="A153" s="7"/>
      <c r="B153" s="9"/>
      <c r="C153" s="9"/>
      <c r="D153" s="9"/>
      <c r="E153" s="9"/>
      <c r="F153" s="49" t="s">
        <v>245</v>
      </c>
      <c r="G153" s="36"/>
      <c r="H153" s="36" t="s">
        <v>364</v>
      </c>
      <c r="I153" s="59">
        <f>SUM(I154:I156)</f>
        <v>4000000</v>
      </c>
      <c r="J153" s="59">
        <f>SUM(J154:J155)</f>
        <v>73589.22</v>
      </c>
      <c r="K153" s="45">
        <f t="shared" si="74"/>
        <v>1.8397304999999999</v>
      </c>
      <c r="L153" s="59">
        <f>SUM(L154:L156)</f>
        <v>10000000</v>
      </c>
      <c r="M153" s="59">
        <f>SUM(M154:M156)</f>
        <v>4768751.9400000004</v>
      </c>
      <c r="N153" s="45">
        <f>SUM(M153/L153*100)</f>
        <v>47.687519400000006</v>
      </c>
      <c r="O153" s="45">
        <f t="shared" si="76"/>
        <v>14000000</v>
      </c>
      <c r="P153" s="86"/>
      <c r="Q153" s="90"/>
      <c r="R153" s="90"/>
      <c r="S153" s="59">
        <f t="shared" si="77"/>
        <v>4842341.16</v>
      </c>
      <c r="T153" s="85">
        <f t="shared" si="75"/>
        <v>34.588151142857143</v>
      </c>
    </row>
    <row r="154" spans="1:20" ht="25.2" customHeight="1" x14ac:dyDescent="0.3">
      <c r="A154" s="7"/>
      <c r="B154" s="9"/>
      <c r="C154" s="9"/>
      <c r="D154" s="9"/>
      <c r="E154" s="9"/>
      <c r="F154" s="87" t="s">
        <v>366</v>
      </c>
      <c r="G154" s="36"/>
      <c r="H154" s="36" t="s">
        <v>365</v>
      </c>
      <c r="I154" s="59">
        <v>3898989.9</v>
      </c>
      <c r="J154" s="59">
        <v>25420</v>
      </c>
      <c r="K154" s="45">
        <f t="shared" si="74"/>
        <v>0.6519637304010456</v>
      </c>
      <c r="L154" s="59">
        <v>0</v>
      </c>
      <c r="M154" s="59">
        <v>0</v>
      </c>
      <c r="N154" s="38">
        <v>0</v>
      </c>
      <c r="O154" s="45">
        <f t="shared" si="76"/>
        <v>3898989.9</v>
      </c>
      <c r="P154" s="86"/>
      <c r="Q154" s="90"/>
      <c r="R154" s="90"/>
      <c r="S154" s="59">
        <f t="shared" si="77"/>
        <v>25420</v>
      </c>
      <c r="T154" s="85">
        <f t="shared" si="75"/>
        <v>0.6519637304010456</v>
      </c>
    </row>
    <row r="155" spans="1:20" ht="25.2" customHeight="1" x14ac:dyDescent="0.3">
      <c r="A155" s="7"/>
      <c r="B155" s="9"/>
      <c r="C155" s="9"/>
      <c r="D155" s="9"/>
      <c r="E155" s="9"/>
      <c r="F155" s="87" t="s">
        <v>366</v>
      </c>
      <c r="G155" s="36"/>
      <c r="H155" s="36" t="s">
        <v>413</v>
      </c>
      <c r="I155" s="59">
        <v>101010.1</v>
      </c>
      <c r="J155" s="59">
        <v>48169.22</v>
      </c>
      <c r="K155" s="45">
        <f t="shared" si="74"/>
        <v>47.687528276875277</v>
      </c>
      <c r="L155" s="59">
        <v>0</v>
      </c>
      <c r="M155" s="59">
        <v>0</v>
      </c>
      <c r="N155" s="38">
        <v>0</v>
      </c>
      <c r="O155" s="59">
        <f t="shared" ref="O155" si="78">SUM(F155,I155)</f>
        <v>101010.1</v>
      </c>
      <c r="P155" s="86"/>
      <c r="Q155" s="90"/>
      <c r="R155" s="90"/>
      <c r="S155" s="59">
        <f t="shared" si="77"/>
        <v>48169.22</v>
      </c>
      <c r="T155" s="85">
        <f t="shared" si="75"/>
        <v>47.687528276875277</v>
      </c>
    </row>
    <row r="156" spans="1:20" ht="23.4" customHeight="1" x14ac:dyDescent="0.3">
      <c r="A156" s="7"/>
      <c r="B156" s="9"/>
      <c r="C156" s="9"/>
      <c r="D156" s="9"/>
      <c r="E156" s="9"/>
      <c r="F156" s="87" t="s">
        <v>366</v>
      </c>
      <c r="G156" s="36"/>
      <c r="H156" s="36" t="s">
        <v>371</v>
      </c>
      <c r="I156" s="59">
        <v>0</v>
      </c>
      <c r="J156" s="59">
        <v>0</v>
      </c>
      <c r="K156" s="38">
        <v>0</v>
      </c>
      <c r="L156" s="59">
        <v>10000000</v>
      </c>
      <c r="M156" s="59">
        <v>4768751.9400000004</v>
      </c>
      <c r="N156" s="45">
        <f>SUM(M156/L156*100)</f>
        <v>47.687519400000006</v>
      </c>
      <c r="O156" s="45">
        <f t="shared" si="76"/>
        <v>10000000</v>
      </c>
      <c r="P156" s="86"/>
      <c r="Q156" s="90"/>
      <c r="R156" s="90"/>
      <c r="S156" s="59">
        <f t="shared" si="77"/>
        <v>4768751.9400000004</v>
      </c>
      <c r="T156" s="85">
        <f t="shared" si="75"/>
        <v>47.687519400000006</v>
      </c>
    </row>
    <row r="157" spans="1:20" ht="23.4" hidden="1" customHeight="1" x14ac:dyDescent="0.3">
      <c r="A157" s="7"/>
      <c r="B157" s="9"/>
      <c r="C157" s="9"/>
      <c r="D157" s="9"/>
      <c r="E157" s="9"/>
      <c r="F157" s="49" t="s">
        <v>260</v>
      </c>
      <c r="G157" s="36"/>
      <c r="H157" s="36" t="s">
        <v>367</v>
      </c>
      <c r="I157" s="59">
        <f>SUM(I158)</f>
        <v>600000</v>
      </c>
      <c r="J157" s="59">
        <v>0</v>
      </c>
      <c r="K157" s="38"/>
      <c r="L157" s="59"/>
      <c r="M157" s="59"/>
      <c r="N157" s="45"/>
      <c r="O157" s="45">
        <f t="shared" ref="O157:O160" si="79">SUM(I157,L157)</f>
        <v>600000</v>
      </c>
      <c r="P157" s="86"/>
      <c r="Q157" s="90"/>
      <c r="R157" s="90"/>
      <c r="S157" s="59">
        <f t="shared" ref="S157:S160" si="80">SUM(J157,M157)</f>
        <v>0</v>
      </c>
      <c r="T157" s="85"/>
    </row>
    <row r="158" spans="1:20" ht="52.2" customHeight="1" x14ac:dyDescent="0.3">
      <c r="A158" s="7"/>
      <c r="B158" s="9"/>
      <c r="C158" s="9"/>
      <c r="D158" s="9"/>
      <c r="E158" s="9"/>
      <c r="F158" s="87" t="s">
        <v>261</v>
      </c>
      <c r="G158" s="36"/>
      <c r="H158" s="36" t="s">
        <v>368</v>
      </c>
      <c r="I158" s="59">
        <v>600000</v>
      </c>
      <c r="J158" s="59">
        <v>0</v>
      </c>
      <c r="K158" s="38">
        <v>0</v>
      </c>
      <c r="L158" s="59"/>
      <c r="M158" s="59"/>
      <c r="N158" s="45"/>
      <c r="O158" s="45">
        <f t="shared" si="79"/>
        <v>600000</v>
      </c>
      <c r="P158" s="86"/>
      <c r="Q158" s="90"/>
      <c r="R158" s="90"/>
      <c r="S158" s="59">
        <f t="shared" si="80"/>
        <v>0</v>
      </c>
      <c r="T158" s="85">
        <v>0</v>
      </c>
    </row>
    <row r="159" spans="1:20" ht="25.95" customHeight="1" x14ac:dyDescent="0.3">
      <c r="A159" s="7"/>
      <c r="B159" s="9"/>
      <c r="C159" s="9"/>
      <c r="D159" s="9"/>
      <c r="E159" s="9"/>
      <c r="F159" s="49" t="s">
        <v>262</v>
      </c>
      <c r="G159" s="36"/>
      <c r="H159" s="36" t="s">
        <v>370</v>
      </c>
      <c r="I159" s="59">
        <f>SUM(I160)</f>
        <v>1500000</v>
      </c>
      <c r="J159" s="59">
        <f>SUM(J160)</f>
        <v>250000</v>
      </c>
      <c r="K159" s="45">
        <f t="shared" si="74"/>
        <v>16.666666666666664</v>
      </c>
      <c r="L159" s="59"/>
      <c r="M159" s="59"/>
      <c r="N159" s="45"/>
      <c r="O159" s="45">
        <f t="shared" si="79"/>
        <v>1500000</v>
      </c>
      <c r="P159" s="86"/>
      <c r="Q159" s="90"/>
      <c r="R159" s="90"/>
      <c r="S159" s="59">
        <f t="shared" si="80"/>
        <v>250000</v>
      </c>
      <c r="T159" s="85">
        <f t="shared" si="75"/>
        <v>16.666666666666664</v>
      </c>
    </row>
    <row r="160" spans="1:20" ht="21.6" customHeight="1" x14ac:dyDescent="0.3">
      <c r="A160" s="7"/>
      <c r="B160" s="9"/>
      <c r="C160" s="9"/>
      <c r="D160" s="9"/>
      <c r="E160" s="9"/>
      <c r="F160" s="87" t="s">
        <v>263</v>
      </c>
      <c r="G160" s="36"/>
      <c r="H160" s="36" t="s">
        <v>369</v>
      </c>
      <c r="I160" s="59">
        <v>1500000</v>
      </c>
      <c r="J160" s="59">
        <v>250000</v>
      </c>
      <c r="K160" s="45">
        <f t="shared" si="74"/>
        <v>16.666666666666664</v>
      </c>
      <c r="L160" s="59"/>
      <c r="M160" s="59"/>
      <c r="N160" s="45"/>
      <c r="O160" s="45">
        <f t="shared" si="79"/>
        <v>1500000</v>
      </c>
      <c r="P160" s="86"/>
      <c r="Q160" s="90"/>
      <c r="R160" s="90"/>
      <c r="S160" s="59">
        <f t="shared" si="80"/>
        <v>250000</v>
      </c>
      <c r="T160" s="85">
        <f t="shared" si="75"/>
        <v>16.666666666666664</v>
      </c>
    </row>
    <row r="161" spans="1:20" ht="42" x14ac:dyDescent="0.3">
      <c r="A161" s="11" t="s">
        <v>21</v>
      </c>
      <c r="B161" s="11"/>
      <c r="C161" s="11"/>
      <c r="D161" s="11"/>
      <c r="E161" s="11"/>
      <c r="F161" s="20" t="s">
        <v>298</v>
      </c>
      <c r="G161" s="37" t="s">
        <v>44</v>
      </c>
      <c r="H161" s="37" t="s">
        <v>140</v>
      </c>
      <c r="I161" s="58">
        <f>SUM(I162+I164+I166+I168)</f>
        <v>4631000</v>
      </c>
      <c r="J161" s="58">
        <f>SUM(J162+J164+J166+J168)</f>
        <v>2461931.34</v>
      </c>
      <c r="K161" s="38">
        <f t="shared" si="74"/>
        <v>53.161980997624703</v>
      </c>
      <c r="L161" s="58">
        <f>SUM(L162)</f>
        <v>0</v>
      </c>
      <c r="M161" s="58">
        <v>0</v>
      </c>
      <c r="N161" s="38">
        <v>0</v>
      </c>
      <c r="O161" s="38">
        <f t="shared" si="76"/>
        <v>4631000</v>
      </c>
      <c r="P161" s="86"/>
      <c r="Q161" s="90"/>
      <c r="R161" s="90"/>
      <c r="S161" s="58">
        <f t="shared" si="77"/>
        <v>2461931.34</v>
      </c>
      <c r="T161" s="62">
        <f t="shared" si="75"/>
        <v>53.161980997624703</v>
      </c>
    </row>
    <row r="162" spans="1:20" ht="40.200000000000003" x14ac:dyDescent="0.3">
      <c r="A162" s="11"/>
      <c r="B162" s="11"/>
      <c r="C162" s="11"/>
      <c r="D162" s="11"/>
      <c r="E162" s="11"/>
      <c r="F162" s="50" t="s">
        <v>185</v>
      </c>
      <c r="G162" s="37" t="s">
        <v>40</v>
      </c>
      <c r="H162" s="37" t="s">
        <v>140</v>
      </c>
      <c r="I162" s="58">
        <f>SUM(I163)</f>
        <v>1141000</v>
      </c>
      <c r="J162" s="58">
        <f>SUM(J163)</f>
        <v>622118.29</v>
      </c>
      <c r="K162" s="38">
        <f t="shared" si="74"/>
        <v>54.523951796669593</v>
      </c>
      <c r="L162" s="58">
        <v>0</v>
      </c>
      <c r="M162" s="58">
        <v>0</v>
      </c>
      <c r="N162" s="38">
        <v>0</v>
      </c>
      <c r="O162" s="38">
        <f t="shared" si="76"/>
        <v>1141000</v>
      </c>
      <c r="P162" s="100"/>
      <c r="Q162" s="91"/>
      <c r="R162" s="91"/>
      <c r="S162" s="58">
        <f t="shared" si="77"/>
        <v>622118.29</v>
      </c>
      <c r="T162" s="62">
        <f t="shared" si="75"/>
        <v>54.523951796669593</v>
      </c>
    </row>
    <row r="163" spans="1:20" ht="22.95" customHeight="1" x14ac:dyDescent="0.3">
      <c r="A163" s="11"/>
      <c r="B163" s="11"/>
      <c r="C163" s="11"/>
      <c r="D163" s="11"/>
      <c r="E163" s="11"/>
      <c r="F163" s="22" t="s">
        <v>64</v>
      </c>
      <c r="G163" s="36" t="s">
        <v>44</v>
      </c>
      <c r="H163" s="36" t="s">
        <v>372</v>
      </c>
      <c r="I163" s="59">
        <v>1141000</v>
      </c>
      <c r="J163" s="59">
        <v>622118.29</v>
      </c>
      <c r="K163" s="45">
        <f t="shared" si="74"/>
        <v>54.523951796669593</v>
      </c>
      <c r="L163" s="59">
        <v>0</v>
      </c>
      <c r="M163" s="59">
        <v>0</v>
      </c>
      <c r="N163" s="38">
        <v>0</v>
      </c>
      <c r="O163" s="45">
        <f t="shared" si="76"/>
        <v>1141000</v>
      </c>
      <c r="P163" s="86"/>
      <c r="Q163" s="90"/>
      <c r="R163" s="90"/>
      <c r="S163" s="59">
        <f t="shared" si="77"/>
        <v>622118.29</v>
      </c>
      <c r="T163" s="85">
        <f t="shared" si="75"/>
        <v>54.523951796669593</v>
      </c>
    </row>
    <row r="164" spans="1:20" ht="40.200000000000003" x14ac:dyDescent="0.3">
      <c r="A164" s="11"/>
      <c r="B164" s="11"/>
      <c r="C164" s="11"/>
      <c r="D164" s="11"/>
      <c r="E164" s="11"/>
      <c r="F164" s="50" t="s">
        <v>373</v>
      </c>
      <c r="G164" s="36"/>
      <c r="H164" s="37" t="s">
        <v>374</v>
      </c>
      <c r="I164" s="58">
        <f>SUM(I165:I165)</f>
        <v>3280000</v>
      </c>
      <c r="J164" s="58">
        <f>SUM(J165:J165)</f>
        <v>1828998.05</v>
      </c>
      <c r="K164" s="38">
        <f t="shared" si="74"/>
        <v>55.762135670731702</v>
      </c>
      <c r="L164" s="59">
        <v>0</v>
      </c>
      <c r="M164" s="59">
        <v>0</v>
      </c>
      <c r="N164" s="38">
        <v>0</v>
      </c>
      <c r="O164" s="38">
        <f t="shared" si="76"/>
        <v>3280000</v>
      </c>
      <c r="P164" s="100"/>
      <c r="Q164" s="91"/>
      <c r="R164" s="91"/>
      <c r="S164" s="58">
        <f t="shared" si="77"/>
        <v>1828998.05</v>
      </c>
      <c r="T164" s="62">
        <f t="shared" si="75"/>
        <v>55.762135670731702</v>
      </c>
    </row>
    <row r="165" spans="1:20" ht="23.4" customHeight="1" x14ac:dyDescent="0.3">
      <c r="A165" s="11"/>
      <c r="B165" s="11"/>
      <c r="C165" s="11"/>
      <c r="D165" s="11"/>
      <c r="E165" s="11"/>
      <c r="F165" s="21" t="s">
        <v>50</v>
      </c>
      <c r="G165" s="36"/>
      <c r="H165" s="36" t="s">
        <v>157</v>
      </c>
      <c r="I165" s="59">
        <v>3280000</v>
      </c>
      <c r="J165" s="59">
        <v>1828998.05</v>
      </c>
      <c r="K165" s="45">
        <f t="shared" si="74"/>
        <v>55.762135670731702</v>
      </c>
      <c r="L165" s="59">
        <v>0</v>
      </c>
      <c r="M165" s="59">
        <v>0</v>
      </c>
      <c r="N165" s="38">
        <v>0</v>
      </c>
      <c r="O165" s="45">
        <f t="shared" si="76"/>
        <v>3280000</v>
      </c>
      <c r="P165" s="86"/>
      <c r="Q165" s="90"/>
      <c r="R165" s="90"/>
      <c r="S165" s="59">
        <f t="shared" si="77"/>
        <v>1828998.05</v>
      </c>
      <c r="T165" s="85">
        <f t="shared" si="75"/>
        <v>55.762135670731702</v>
      </c>
    </row>
    <row r="166" spans="1:20" ht="27.6" hidden="1" customHeight="1" x14ac:dyDescent="0.3">
      <c r="A166" s="11" t="s">
        <v>23</v>
      </c>
      <c r="B166" s="13"/>
      <c r="C166" s="13"/>
      <c r="D166" s="13"/>
      <c r="E166" s="13"/>
      <c r="F166" s="105" t="s">
        <v>431</v>
      </c>
      <c r="G166" s="36"/>
      <c r="H166" s="37" t="s">
        <v>432</v>
      </c>
      <c r="I166" s="58">
        <f>SUM(I167)</f>
        <v>0</v>
      </c>
      <c r="J166" s="58">
        <f>SUM(J167)</f>
        <v>0</v>
      </c>
      <c r="K166" s="45" t="e">
        <f t="shared" si="74"/>
        <v>#DIV/0!</v>
      </c>
      <c r="L166" s="58">
        <f>SUM(L167)</f>
        <v>0</v>
      </c>
      <c r="M166" s="58">
        <v>0</v>
      </c>
      <c r="N166" s="38">
        <v>0</v>
      </c>
      <c r="O166" s="38">
        <f t="shared" si="76"/>
        <v>0</v>
      </c>
      <c r="P166" s="100"/>
      <c r="Q166" s="91"/>
      <c r="R166" s="91"/>
      <c r="S166" s="58">
        <f t="shared" si="77"/>
        <v>0</v>
      </c>
      <c r="T166" s="62" t="e">
        <f t="shared" si="75"/>
        <v>#DIV/0!</v>
      </c>
    </row>
    <row r="167" spans="1:20" ht="28.95" hidden="1" customHeight="1" x14ac:dyDescent="0.3">
      <c r="A167" s="7"/>
      <c r="B167" s="9"/>
      <c r="C167" s="9"/>
      <c r="D167" s="9"/>
      <c r="E167" s="9"/>
      <c r="F167" s="32" t="s">
        <v>433</v>
      </c>
      <c r="G167" s="36"/>
      <c r="H167" s="36" t="s">
        <v>434</v>
      </c>
      <c r="I167" s="59">
        <v>0</v>
      </c>
      <c r="J167" s="59">
        <v>0</v>
      </c>
      <c r="K167" s="45" t="e">
        <f t="shared" si="74"/>
        <v>#DIV/0!</v>
      </c>
      <c r="L167" s="58">
        <f>SUM(L168)</f>
        <v>0</v>
      </c>
      <c r="M167" s="58">
        <v>0</v>
      </c>
      <c r="N167" s="38">
        <v>0</v>
      </c>
      <c r="O167" s="45">
        <f t="shared" si="76"/>
        <v>0</v>
      </c>
      <c r="P167" s="100"/>
      <c r="Q167" s="91"/>
      <c r="R167" s="91"/>
      <c r="S167" s="58">
        <f>SUM(J167)</f>
        <v>0</v>
      </c>
      <c r="T167" s="62" t="e">
        <f t="shared" si="75"/>
        <v>#DIV/0!</v>
      </c>
    </row>
    <row r="168" spans="1:20" ht="28.95" customHeight="1" x14ac:dyDescent="0.3">
      <c r="A168" s="7"/>
      <c r="B168" s="9"/>
      <c r="C168" s="9"/>
      <c r="D168" s="9"/>
      <c r="E168" s="9"/>
      <c r="F168" s="105" t="s">
        <v>435</v>
      </c>
      <c r="G168" s="36"/>
      <c r="H168" s="37" t="s">
        <v>436</v>
      </c>
      <c r="I168" s="58">
        <f>SUM(I169)</f>
        <v>210000</v>
      </c>
      <c r="J168" s="58">
        <f>SUM(J169)</f>
        <v>10815</v>
      </c>
      <c r="K168" s="45">
        <f t="shared" si="74"/>
        <v>5.1499999999999995</v>
      </c>
      <c r="L168" s="59">
        <f>SUM(L169:L169)</f>
        <v>0</v>
      </c>
      <c r="M168" s="59">
        <v>0</v>
      </c>
      <c r="N168" s="38">
        <v>0</v>
      </c>
      <c r="O168" s="38">
        <f t="shared" si="76"/>
        <v>210000</v>
      </c>
      <c r="P168" s="86"/>
      <c r="Q168" s="90"/>
      <c r="R168" s="90"/>
      <c r="S168" s="58">
        <f t="shared" si="77"/>
        <v>10815</v>
      </c>
      <c r="T168" s="85">
        <f t="shared" si="75"/>
        <v>5.1499999999999995</v>
      </c>
    </row>
    <row r="169" spans="1:20" ht="18" customHeight="1" x14ac:dyDescent="0.3">
      <c r="A169" s="7"/>
      <c r="B169" s="9"/>
      <c r="C169" s="9"/>
      <c r="D169" s="9"/>
      <c r="E169" s="9"/>
      <c r="F169" s="32" t="s">
        <v>437</v>
      </c>
      <c r="G169" s="36"/>
      <c r="H169" s="36" t="s">
        <v>438</v>
      </c>
      <c r="I169" s="59">
        <v>210000</v>
      </c>
      <c r="J169" s="59">
        <v>10815</v>
      </c>
      <c r="K169" s="45">
        <f t="shared" si="74"/>
        <v>5.1499999999999995</v>
      </c>
      <c r="L169" s="58">
        <v>0</v>
      </c>
      <c r="M169" s="58"/>
      <c r="N169" s="58"/>
      <c r="O169" s="45">
        <f>SUM(I169)</f>
        <v>210000</v>
      </c>
      <c r="P169" s="86"/>
      <c r="Q169" s="90"/>
      <c r="R169" s="90"/>
      <c r="S169" s="59">
        <f>SUM(J169)</f>
        <v>10815</v>
      </c>
      <c r="T169" s="85">
        <f t="shared" si="75"/>
        <v>5.1499999999999995</v>
      </c>
    </row>
    <row r="170" spans="1:20" ht="27" customHeight="1" x14ac:dyDescent="0.3">
      <c r="A170" s="11" t="s">
        <v>24</v>
      </c>
      <c r="B170" s="13" t="s">
        <v>33</v>
      </c>
      <c r="C170" s="13" t="s">
        <v>34</v>
      </c>
      <c r="D170" s="13"/>
      <c r="E170" s="13"/>
      <c r="F170" s="20" t="s">
        <v>375</v>
      </c>
      <c r="G170" s="37" t="s">
        <v>44</v>
      </c>
      <c r="H170" s="37" t="s">
        <v>141</v>
      </c>
      <c r="I170" s="58">
        <f>SUM(I171)</f>
        <v>101316</v>
      </c>
      <c r="J170" s="58">
        <f>SUM(J171)</f>
        <v>0</v>
      </c>
      <c r="K170" s="45">
        <f t="shared" ref="K170:K175" si="81">SUM(J170/I170*100)</f>
        <v>0</v>
      </c>
      <c r="L170" s="58">
        <v>0</v>
      </c>
      <c r="M170" s="58">
        <v>0</v>
      </c>
      <c r="N170" s="38">
        <v>0</v>
      </c>
      <c r="O170" s="38">
        <f t="shared" ref="O170:O177" si="82">SUM(I170,L170)</f>
        <v>101316</v>
      </c>
      <c r="P170" s="91"/>
      <c r="Q170" s="91"/>
      <c r="R170" s="91"/>
      <c r="S170" s="58">
        <f t="shared" ref="S170:S177" si="83">SUM(J170,M170)</f>
        <v>0</v>
      </c>
      <c r="T170" s="58">
        <f t="shared" ref="T170:T175" si="84">SUM(S170/O170*100)</f>
        <v>0</v>
      </c>
    </row>
    <row r="171" spans="1:20" ht="31.8" thickBot="1" x14ac:dyDescent="0.35">
      <c r="A171" s="11"/>
      <c r="B171" s="13"/>
      <c r="C171" s="13"/>
      <c r="D171" s="13"/>
      <c r="E171" s="13"/>
      <c r="F171" s="106" t="s">
        <v>439</v>
      </c>
      <c r="G171" s="36"/>
      <c r="H171" s="36" t="s">
        <v>440</v>
      </c>
      <c r="I171" s="59">
        <f>SUM(I172,I174)</f>
        <v>101316</v>
      </c>
      <c r="J171" s="59">
        <f>SUM(J172,J174)</f>
        <v>0</v>
      </c>
      <c r="K171" s="45">
        <f t="shared" si="81"/>
        <v>0</v>
      </c>
      <c r="L171" s="58">
        <v>0</v>
      </c>
      <c r="M171" s="58">
        <v>0</v>
      </c>
      <c r="N171" s="38">
        <v>0</v>
      </c>
      <c r="O171" s="45">
        <f t="shared" si="82"/>
        <v>101316</v>
      </c>
      <c r="P171" s="90"/>
      <c r="Q171" s="90"/>
      <c r="R171" s="90"/>
      <c r="S171" s="59">
        <f t="shared" si="83"/>
        <v>0</v>
      </c>
      <c r="T171" s="59">
        <f t="shared" si="84"/>
        <v>0</v>
      </c>
    </row>
    <row r="172" spans="1:20" ht="28.2" thickBot="1" x14ac:dyDescent="0.35">
      <c r="A172" s="11"/>
      <c r="B172" s="13"/>
      <c r="C172" s="13"/>
      <c r="D172" s="13"/>
      <c r="E172" s="13"/>
      <c r="F172" s="107" t="s">
        <v>441</v>
      </c>
      <c r="G172" s="36"/>
      <c r="H172" s="36" t="s">
        <v>442</v>
      </c>
      <c r="I172" s="58">
        <f>SUM(I173:I173)</f>
        <v>71316</v>
      </c>
      <c r="J172" s="58">
        <f>SUM(J173:J173)</f>
        <v>0</v>
      </c>
      <c r="K172" s="38">
        <f t="shared" si="81"/>
        <v>0</v>
      </c>
      <c r="L172" s="58">
        <v>0</v>
      </c>
      <c r="M172" s="58">
        <v>0</v>
      </c>
      <c r="N172" s="38">
        <v>0</v>
      </c>
      <c r="O172" s="38">
        <f t="shared" si="82"/>
        <v>71316</v>
      </c>
      <c r="P172" s="91"/>
      <c r="Q172" s="91"/>
      <c r="R172" s="91"/>
      <c r="S172" s="58">
        <f t="shared" si="83"/>
        <v>0</v>
      </c>
      <c r="T172" s="62">
        <f t="shared" si="84"/>
        <v>0</v>
      </c>
    </row>
    <row r="173" spans="1:20" ht="22.95" customHeight="1" thickBot="1" x14ac:dyDescent="0.35">
      <c r="A173" s="11"/>
      <c r="B173" s="13"/>
      <c r="C173" s="13"/>
      <c r="D173" s="13"/>
      <c r="E173" s="13"/>
      <c r="F173" s="108" t="s">
        <v>443</v>
      </c>
      <c r="G173" s="36"/>
      <c r="H173" s="36" t="s">
        <v>444</v>
      </c>
      <c r="I173" s="63">
        <v>71316</v>
      </c>
      <c r="J173" s="63">
        <v>0</v>
      </c>
      <c r="K173" s="45">
        <f t="shared" si="81"/>
        <v>0</v>
      </c>
      <c r="L173" s="58">
        <v>0</v>
      </c>
      <c r="M173" s="58">
        <v>0</v>
      </c>
      <c r="N173" s="38">
        <v>0</v>
      </c>
      <c r="O173" s="45">
        <f t="shared" si="82"/>
        <v>71316</v>
      </c>
      <c r="P173" s="90"/>
      <c r="Q173" s="90"/>
      <c r="R173" s="90"/>
      <c r="S173" s="59">
        <f t="shared" si="83"/>
        <v>0</v>
      </c>
      <c r="T173" s="59">
        <f t="shared" si="84"/>
        <v>0</v>
      </c>
    </row>
    <row r="174" spans="1:20" ht="31.2" customHeight="1" thickBot="1" x14ac:dyDescent="0.35">
      <c r="A174" s="11"/>
      <c r="B174" s="13"/>
      <c r="C174" s="13"/>
      <c r="D174" s="13"/>
      <c r="E174" s="13"/>
      <c r="F174" s="109" t="s">
        <v>186</v>
      </c>
      <c r="G174" s="36"/>
      <c r="H174" s="36" t="s">
        <v>395</v>
      </c>
      <c r="I174" s="58">
        <f>SUM(I175)</f>
        <v>30000</v>
      </c>
      <c r="J174" s="58">
        <f>SUM(J175)</f>
        <v>0</v>
      </c>
      <c r="K174" s="38">
        <f t="shared" si="81"/>
        <v>0</v>
      </c>
      <c r="L174" s="58">
        <v>0</v>
      </c>
      <c r="M174" s="58">
        <v>0</v>
      </c>
      <c r="N174" s="38">
        <v>0</v>
      </c>
      <c r="O174" s="38">
        <f t="shared" si="82"/>
        <v>30000</v>
      </c>
      <c r="P174" s="91"/>
      <c r="Q174" s="91"/>
      <c r="R174" s="91"/>
      <c r="S174" s="58">
        <f t="shared" si="83"/>
        <v>0</v>
      </c>
      <c r="T174" s="62">
        <f t="shared" si="84"/>
        <v>0</v>
      </c>
    </row>
    <row r="175" spans="1:20" ht="17.399999999999999" customHeight="1" thickBot="1" x14ac:dyDescent="0.35">
      <c r="A175" s="11"/>
      <c r="B175" s="13"/>
      <c r="C175" s="13"/>
      <c r="D175" s="13"/>
      <c r="E175" s="13"/>
      <c r="F175" s="108" t="s">
        <v>63</v>
      </c>
      <c r="G175" s="36"/>
      <c r="H175" s="36" t="s">
        <v>396</v>
      </c>
      <c r="I175" s="110">
        <v>30000</v>
      </c>
      <c r="J175" s="63">
        <v>0</v>
      </c>
      <c r="K175" s="45">
        <f t="shared" si="81"/>
        <v>0</v>
      </c>
      <c r="L175" s="58">
        <v>0</v>
      </c>
      <c r="M175" s="58">
        <v>0</v>
      </c>
      <c r="N175" s="38">
        <v>0</v>
      </c>
      <c r="O175" s="45">
        <f t="shared" si="82"/>
        <v>30000</v>
      </c>
      <c r="P175" s="90"/>
      <c r="Q175" s="90"/>
      <c r="R175" s="90"/>
      <c r="S175" s="59">
        <f t="shared" si="83"/>
        <v>0</v>
      </c>
      <c r="T175" s="85">
        <f t="shared" si="84"/>
        <v>0</v>
      </c>
    </row>
    <row r="176" spans="1:20" ht="0.6" hidden="1" customHeight="1" thickBot="1" x14ac:dyDescent="0.35">
      <c r="A176" s="11"/>
      <c r="B176" s="13"/>
      <c r="C176" s="13"/>
      <c r="D176" s="13"/>
      <c r="E176" s="13"/>
      <c r="F176" s="54" t="s">
        <v>248</v>
      </c>
      <c r="G176" s="36"/>
      <c r="H176" s="36" t="s">
        <v>249</v>
      </c>
      <c r="I176" s="58">
        <f>SUM(I177)</f>
        <v>0</v>
      </c>
      <c r="J176" s="58">
        <f>SUM(J177)</f>
        <v>0</v>
      </c>
      <c r="K176" s="45">
        <v>0</v>
      </c>
      <c r="L176" s="58">
        <v>0</v>
      </c>
      <c r="M176" s="58">
        <v>0</v>
      </c>
      <c r="N176" s="58">
        <v>0</v>
      </c>
      <c r="O176" s="38">
        <f t="shared" si="82"/>
        <v>0</v>
      </c>
      <c r="P176" s="91"/>
      <c r="Q176" s="91"/>
      <c r="R176" s="91"/>
      <c r="S176" s="58">
        <f t="shared" si="83"/>
        <v>0</v>
      </c>
      <c r="T176" s="85">
        <v>0</v>
      </c>
    </row>
    <row r="177" spans="1:20" ht="19.95" hidden="1" customHeight="1" thickBot="1" x14ac:dyDescent="0.35">
      <c r="A177" s="11"/>
      <c r="B177" s="13"/>
      <c r="C177" s="13"/>
      <c r="D177" s="13"/>
      <c r="E177" s="13"/>
      <c r="F177" s="52" t="s">
        <v>250</v>
      </c>
      <c r="G177" s="36"/>
      <c r="H177" s="36" t="s">
        <v>251</v>
      </c>
      <c r="I177" s="59">
        <v>0</v>
      </c>
      <c r="J177" s="59">
        <v>0</v>
      </c>
      <c r="K177" s="45">
        <v>0</v>
      </c>
      <c r="L177" s="58">
        <v>0</v>
      </c>
      <c r="M177" s="58">
        <v>0</v>
      </c>
      <c r="N177" s="58">
        <v>0</v>
      </c>
      <c r="O177" s="45">
        <f t="shared" si="82"/>
        <v>0</v>
      </c>
      <c r="P177" s="90"/>
      <c r="Q177" s="90"/>
      <c r="R177" s="90"/>
      <c r="S177" s="59">
        <f t="shared" si="83"/>
        <v>0</v>
      </c>
      <c r="T177" s="85">
        <v>0</v>
      </c>
    </row>
    <row r="178" spans="1:20" ht="28.2" x14ac:dyDescent="0.3">
      <c r="A178" s="11" t="s">
        <v>25</v>
      </c>
      <c r="B178" s="13"/>
      <c r="C178" s="13"/>
      <c r="D178" s="13"/>
      <c r="E178" s="13"/>
      <c r="F178" s="20" t="s">
        <v>376</v>
      </c>
      <c r="G178" s="37" t="s">
        <v>44</v>
      </c>
      <c r="H178" s="37" t="s">
        <v>142</v>
      </c>
      <c r="I178" s="58">
        <f>SUM(I179,I184,I186)</f>
        <v>750000</v>
      </c>
      <c r="J178" s="58">
        <f>SUM(J179,J184)</f>
        <v>429928.91000000003</v>
      </c>
      <c r="K178" s="38">
        <f t="shared" ref="K178:K194" si="85">SUM(J178/I178*100)</f>
        <v>57.323854666666676</v>
      </c>
      <c r="L178" s="58">
        <f>SUM(L179,L184)</f>
        <v>1793200</v>
      </c>
      <c r="M178" s="58">
        <f>SUM(M179,M184)</f>
        <v>827630.77</v>
      </c>
      <c r="N178" s="38">
        <f t="shared" ref="N178:N181" si="86">SUM(M178/L178*100)</f>
        <v>46.153846196743253</v>
      </c>
      <c r="O178" s="38">
        <f t="shared" ref="O178:O195" si="87">SUM(I178,L178)</f>
        <v>2543200</v>
      </c>
      <c r="P178" s="91"/>
      <c r="Q178" s="91"/>
      <c r="R178" s="91"/>
      <c r="S178" s="58">
        <f t="shared" ref="S178:S195" si="88">SUM(J178,M178)</f>
        <v>1257559.6800000002</v>
      </c>
      <c r="T178" s="62">
        <f t="shared" ref="T178:T194" si="89">SUM(S178/O178*100)</f>
        <v>49.447927021075813</v>
      </c>
    </row>
    <row r="179" spans="1:20" ht="28.2" x14ac:dyDescent="0.3">
      <c r="A179" s="11"/>
      <c r="B179" s="13"/>
      <c r="C179" s="13"/>
      <c r="D179" s="13"/>
      <c r="E179" s="13"/>
      <c r="F179" s="4" t="s">
        <v>299</v>
      </c>
      <c r="G179" s="36" t="s">
        <v>29</v>
      </c>
      <c r="H179" s="37" t="s">
        <v>143</v>
      </c>
      <c r="I179" s="58">
        <f>SUM(I181)</f>
        <v>500000</v>
      </c>
      <c r="J179" s="58">
        <f>SUM(J180)</f>
        <v>230769.23</v>
      </c>
      <c r="K179" s="38">
        <f t="shared" si="85"/>
        <v>46.153846000000001</v>
      </c>
      <c r="L179" s="58">
        <f>SUM(L180)</f>
        <v>1793200</v>
      </c>
      <c r="M179" s="58">
        <f>SUM(M180)</f>
        <v>827630.77</v>
      </c>
      <c r="N179" s="38">
        <f t="shared" si="86"/>
        <v>46.153846196743253</v>
      </c>
      <c r="O179" s="38">
        <f>SUM(O180)</f>
        <v>2293200</v>
      </c>
      <c r="P179" s="91"/>
      <c r="Q179" s="91"/>
      <c r="R179" s="91"/>
      <c r="S179" s="58">
        <f t="shared" si="88"/>
        <v>1058400</v>
      </c>
      <c r="T179" s="62">
        <f t="shared" si="89"/>
        <v>46.153846153846153</v>
      </c>
    </row>
    <row r="180" spans="1:20" ht="27.6" x14ac:dyDescent="0.3">
      <c r="A180" s="11"/>
      <c r="B180" s="13"/>
      <c r="C180" s="13"/>
      <c r="D180" s="13"/>
      <c r="E180" s="13"/>
      <c r="F180" s="47" t="s">
        <v>187</v>
      </c>
      <c r="G180" s="36"/>
      <c r="H180" s="36" t="s">
        <v>144</v>
      </c>
      <c r="I180" s="59">
        <f>SUM(I181)</f>
        <v>500000</v>
      </c>
      <c r="J180" s="59">
        <f>SUM(J181)</f>
        <v>230769.23</v>
      </c>
      <c r="K180" s="45">
        <f t="shared" si="85"/>
        <v>46.153846000000001</v>
      </c>
      <c r="L180" s="59">
        <f>SUM(L181)</f>
        <v>1793200</v>
      </c>
      <c r="M180" s="59">
        <f>SUM(M181)</f>
        <v>827630.77</v>
      </c>
      <c r="N180" s="45">
        <f t="shared" si="86"/>
        <v>46.153846196743253</v>
      </c>
      <c r="O180" s="45">
        <f t="shared" si="87"/>
        <v>2293200</v>
      </c>
      <c r="P180" s="90"/>
      <c r="Q180" s="90"/>
      <c r="R180" s="90"/>
      <c r="S180" s="59">
        <f t="shared" si="88"/>
        <v>1058400</v>
      </c>
      <c r="T180" s="85">
        <f t="shared" si="89"/>
        <v>46.153846153846153</v>
      </c>
    </row>
    <row r="181" spans="1:20" ht="24" customHeight="1" x14ac:dyDescent="0.3">
      <c r="A181" s="11"/>
      <c r="B181" s="13"/>
      <c r="C181" s="13"/>
      <c r="D181" s="13"/>
      <c r="E181" s="13"/>
      <c r="F181" s="21" t="s">
        <v>69</v>
      </c>
      <c r="G181" s="36" t="s">
        <v>29</v>
      </c>
      <c r="H181" s="36" t="s">
        <v>271</v>
      </c>
      <c r="I181" s="59">
        <v>500000</v>
      </c>
      <c r="J181" s="59">
        <v>230769.23</v>
      </c>
      <c r="K181" s="45">
        <f t="shared" si="85"/>
        <v>46.153846000000001</v>
      </c>
      <c r="L181" s="59">
        <v>1793200</v>
      </c>
      <c r="M181" s="59">
        <v>827630.77</v>
      </c>
      <c r="N181" s="45">
        <f t="shared" si="86"/>
        <v>46.153846196743253</v>
      </c>
      <c r="O181" s="45">
        <f t="shared" si="87"/>
        <v>2293200</v>
      </c>
      <c r="P181" s="90"/>
      <c r="Q181" s="90"/>
      <c r="R181" s="90"/>
      <c r="S181" s="59">
        <f t="shared" si="88"/>
        <v>1058400</v>
      </c>
      <c r="T181" s="85">
        <f t="shared" si="89"/>
        <v>46.153846153846153</v>
      </c>
    </row>
    <row r="182" spans="1:20" ht="26.4" hidden="1" customHeight="1" x14ac:dyDescent="0.3">
      <c r="A182" s="11"/>
      <c r="B182" s="13"/>
      <c r="C182" s="13"/>
      <c r="D182" s="13"/>
      <c r="E182" s="13"/>
      <c r="F182" s="21" t="s">
        <v>230</v>
      </c>
      <c r="G182" s="36"/>
      <c r="H182" s="36" t="s">
        <v>231</v>
      </c>
      <c r="I182" s="59">
        <v>0</v>
      </c>
      <c r="J182" s="59">
        <v>0</v>
      </c>
      <c r="K182" s="45">
        <v>0</v>
      </c>
      <c r="L182" s="59">
        <v>0</v>
      </c>
      <c r="M182" s="59">
        <v>0</v>
      </c>
      <c r="N182" s="45" t="e">
        <f t="shared" ref="N182" si="90">SUM(M182/L182*100)</f>
        <v>#DIV/0!</v>
      </c>
      <c r="O182" s="45">
        <f t="shared" si="87"/>
        <v>0</v>
      </c>
      <c r="P182" s="90"/>
      <c r="Q182" s="90"/>
      <c r="R182" s="90"/>
      <c r="S182" s="59">
        <f t="shared" si="88"/>
        <v>0</v>
      </c>
      <c r="T182" s="85" t="e">
        <f t="shared" si="89"/>
        <v>#DIV/0!</v>
      </c>
    </row>
    <row r="183" spans="1:20" ht="15" hidden="1" customHeight="1" x14ac:dyDescent="0.3">
      <c r="A183" s="11"/>
      <c r="B183" s="13"/>
      <c r="C183" s="13"/>
      <c r="D183" s="13"/>
      <c r="E183" s="13"/>
      <c r="F183" s="21" t="s">
        <v>232</v>
      </c>
      <c r="G183" s="36"/>
      <c r="H183" s="36" t="s">
        <v>233</v>
      </c>
      <c r="I183" s="59"/>
      <c r="J183" s="59">
        <v>0</v>
      </c>
      <c r="K183" s="45">
        <v>0</v>
      </c>
      <c r="L183" s="59">
        <v>0</v>
      </c>
      <c r="M183" s="59">
        <v>0</v>
      </c>
      <c r="N183" s="45" t="e">
        <f t="shared" ref="N183" si="91">SUM(M183/L183*100)</f>
        <v>#DIV/0!</v>
      </c>
      <c r="O183" s="45">
        <f t="shared" si="87"/>
        <v>0</v>
      </c>
      <c r="P183" s="90"/>
      <c r="Q183" s="90"/>
      <c r="R183" s="90"/>
      <c r="S183" s="59">
        <f t="shared" si="88"/>
        <v>0</v>
      </c>
      <c r="T183" s="85" t="e">
        <f t="shared" si="89"/>
        <v>#DIV/0!</v>
      </c>
    </row>
    <row r="184" spans="1:20" ht="16.95" customHeight="1" x14ac:dyDescent="0.3">
      <c r="A184" s="11"/>
      <c r="B184" s="13"/>
      <c r="C184" s="13"/>
      <c r="D184" s="13"/>
      <c r="E184" s="13"/>
      <c r="F184" s="34" t="s">
        <v>188</v>
      </c>
      <c r="G184" s="36"/>
      <c r="H184" s="37" t="s">
        <v>377</v>
      </c>
      <c r="I184" s="58">
        <f>SUM(I185)</f>
        <v>240000</v>
      </c>
      <c r="J184" s="58">
        <f>SUM(J185)</f>
        <v>199159.67999999999</v>
      </c>
      <c r="K184" s="38">
        <f t="shared" si="85"/>
        <v>82.983199999999997</v>
      </c>
      <c r="L184" s="58">
        <v>0</v>
      </c>
      <c r="M184" s="58">
        <v>0</v>
      </c>
      <c r="N184" s="38">
        <v>0</v>
      </c>
      <c r="O184" s="38">
        <f t="shared" si="87"/>
        <v>240000</v>
      </c>
      <c r="P184" s="91"/>
      <c r="Q184" s="91"/>
      <c r="R184" s="91"/>
      <c r="S184" s="58">
        <f t="shared" si="88"/>
        <v>199159.67999999999</v>
      </c>
      <c r="T184" s="62">
        <f t="shared" si="89"/>
        <v>82.983199999999997</v>
      </c>
    </row>
    <row r="185" spans="1:20" ht="14.4" customHeight="1" x14ac:dyDescent="0.3">
      <c r="A185" s="11"/>
      <c r="B185" s="13"/>
      <c r="C185" s="13"/>
      <c r="D185" s="13"/>
      <c r="E185" s="13"/>
      <c r="F185" s="21" t="s">
        <v>62</v>
      </c>
      <c r="G185" s="36"/>
      <c r="H185" s="36" t="s">
        <v>378</v>
      </c>
      <c r="I185" s="59">
        <v>240000</v>
      </c>
      <c r="J185" s="59">
        <v>199159.67999999999</v>
      </c>
      <c r="K185" s="45">
        <f t="shared" si="85"/>
        <v>82.983199999999997</v>
      </c>
      <c r="L185" s="58">
        <v>0</v>
      </c>
      <c r="M185" s="58">
        <v>0</v>
      </c>
      <c r="N185" s="38">
        <v>0</v>
      </c>
      <c r="O185" s="45">
        <f t="shared" si="87"/>
        <v>240000</v>
      </c>
      <c r="P185" s="90"/>
      <c r="Q185" s="90"/>
      <c r="R185" s="90"/>
      <c r="S185" s="59">
        <f t="shared" si="88"/>
        <v>199159.67999999999</v>
      </c>
      <c r="T185" s="85">
        <f t="shared" si="89"/>
        <v>82.983199999999997</v>
      </c>
    </row>
    <row r="186" spans="1:20" ht="16.2" customHeight="1" x14ac:dyDescent="0.3">
      <c r="A186" s="11"/>
      <c r="B186" s="13"/>
      <c r="C186" s="13"/>
      <c r="D186" s="13"/>
      <c r="E186" s="13"/>
      <c r="F186" s="34" t="s">
        <v>399</v>
      </c>
      <c r="G186" s="36"/>
      <c r="H186" s="36" t="s">
        <v>380</v>
      </c>
      <c r="I186" s="58">
        <f>SUM(I187)</f>
        <v>10000</v>
      </c>
      <c r="J186" s="59">
        <v>0</v>
      </c>
      <c r="K186" s="45">
        <f t="shared" si="85"/>
        <v>0</v>
      </c>
      <c r="L186" s="58"/>
      <c r="M186" s="58"/>
      <c r="N186" s="38"/>
      <c r="O186" s="38">
        <f t="shared" si="87"/>
        <v>10000</v>
      </c>
      <c r="P186" s="90"/>
      <c r="Q186" s="90"/>
      <c r="R186" s="90"/>
      <c r="S186" s="59"/>
      <c r="T186" s="85"/>
    </row>
    <row r="187" spans="1:20" ht="15" customHeight="1" x14ac:dyDescent="0.3">
      <c r="A187" s="11"/>
      <c r="B187" s="13"/>
      <c r="C187" s="13"/>
      <c r="D187" s="13"/>
      <c r="E187" s="13"/>
      <c r="F187" s="21" t="s">
        <v>379</v>
      </c>
      <c r="G187" s="36"/>
      <c r="H187" s="36" t="s">
        <v>381</v>
      </c>
      <c r="I187" s="59">
        <v>10000</v>
      </c>
      <c r="J187" s="59">
        <v>0</v>
      </c>
      <c r="K187" s="45">
        <f t="shared" si="85"/>
        <v>0</v>
      </c>
      <c r="L187" s="58"/>
      <c r="M187" s="58"/>
      <c r="N187" s="38"/>
      <c r="O187" s="45">
        <f t="shared" si="87"/>
        <v>10000</v>
      </c>
      <c r="P187" s="90"/>
      <c r="Q187" s="90"/>
      <c r="R187" s="90"/>
      <c r="S187" s="59"/>
      <c r="T187" s="85"/>
    </row>
    <row r="188" spans="1:20" ht="42" customHeight="1" x14ac:dyDescent="0.3">
      <c r="A188" s="11" t="s">
        <v>26</v>
      </c>
      <c r="B188" s="13" t="s">
        <v>33</v>
      </c>
      <c r="C188" s="13" t="s">
        <v>32</v>
      </c>
      <c r="D188" s="13"/>
      <c r="E188" s="13"/>
      <c r="F188" s="20" t="s">
        <v>300</v>
      </c>
      <c r="G188" s="37" t="s">
        <v>44</v>
      </c>
      <c r="H188" s="37" t="s">
        <v>145</v>
      </c>
      <c r="I188" s="58">
        <f>SUM(I189,I197,I206,I208,I211,)</f>
        <v>33046000</v>
      </c>
      <c r="J188" s="58">
        <f>SUM(J189,J197,J206,J208,J211,)</f>
        <v>14656900.359999999</v>
      </c>
      <c r="K188" s="38">
        <f t="shared" si="85"/>
        <v>44.353024148157111</v>
      </c>
      <c r="L188" s="58">
        <f>SUM(L189,L197,L206,L208,)</f>
        <v>11604200</v>
      </c>
      <c r="M188" s="58">
        <f>SUM(M189,M197,M206,M208,)</f>
        <v>5802102</v>
      </c>
      <c r="N188" s="38">
        <f t="shared" ref="N188" si="92">SUM(M188/L188*100)</f>
        <v>50.000017235139005</v>
      </c>
      <c r="O188" s="38">
        <f t="shared" si="87"/>
        <v>44650200</v>
      </c>
      <c r="P188" s="91"/>
      <c r="Q188" s="91"/>
      <c r="R188" s="91"/>
      <c r="S188" s="58">
        <f t="shared" si="88"/>
        <v>20459002.359999999</v>
      </c>
      <c r="T188" s="62">
        <f t="shared" si="89"/>
        <v>45.820628709389879</v>
      </c>
    </row>
    <row r="189" spans="1:20" ht="28.95" customHeight="1" x14ac:dyDescent="0.3">
      <c r="A189" s="7" t="s">
        <v>27</v>
      </c>
      <c r="B189" s="6">
        <v>977</v>
      </c>
      <c r="C189" s="9" t="s">
        <v>32</v>
      </c>
      <c r="D189" s="6"/>
      <c r="E189" s="6"/>
      <c r="F189" s="4" t="s">
        <v>301</v>
      </c>
      <c r="G189" s="37" t="s">
        <v>44</v>
      </c>
      <c r="H189" s="37" t="s">
        <v>146</v>
      </c>
      <c r="I189" s="58">
        <f>SUM(I190,I193)</f>
        <v>20000</v>
      </c>
      <c r="J189" s="58">
        <f>SUM(J190,J193)</f>
        <v>0</v>
      </c>
      <c r="K189" s="38">
        <f t="shared" si="85"/>
        <v>0</v>
      </c>
      <c r="L189" s="58">
        <f>SUM(L190:L195)</f>
        <v>0</v>
      </c>
      <c r="M189" s="58">
        <f>SUM(M190:M195)</f>
        <v>0</v>
      </c>
      <c r="N189" s="38">
        <v>0</v>
      </c>
      <c r="O189" s="38">
        <f t="shared" si="87"/>
        <v>20000</v>
      </c>
      <c r="P189" s="90"/>
      <c r="Q189" s="90"/>
      <c r="R189" s="90"/>
      <c r="S189" s="58">
        <f t="shared" si="88"/>
        <v>0</v>
      </c>
      <c r="T189" s="85">
        <f t="shared" si="89"/>
        <v>0</v>
      </c>
    </row>
    <row r="190" spans="1:20" ht="13.95" hidden="1" customHeight="1" x14ac:dyDescent="0.3">
      <c r="A190" s="7"/>
      <c r="B190" s="6"/>
      <c r="C190" s="9"/>
      <c r="D190" s="6"/>
      <c r="E190" s="6"/>
      <c r="F190" s="55" t="s">
        <v>147</v>
      </c>
      <c r="G190" s="36" t="s">
        <v>33</v>
      </c>
      <c r="H190" s="36" t="s">
        <v>148</v>
      </c>
      <c r="I190" s="59">
        <f>SUM(I191)</f>
        <v>0</v>
      </c>
      <c r="J190" s="59">
        <f>SUM(J191)</f>
        <v>0</v>
      </c>
      <c r="K190" s="45" t="e">
        <f t="shared" si="85"/>
        <v>#DIV/0!</v>
      </c>
      <c r="L190" s="59">
        <v>0</v>
      </c>
      <c r="M190" s="59">
        <v>0</v>
      </c>
      <c r="N190" s="38">
        <v>0</v>
      </c>
      <c r="O190" s="45">
        <f t="shared" si="87"/>
        <v>0</v>
      </c>
      <c r="P190" s="90"/>
      <c r="Q190" s="90"/>
      <c r="R190" s="90"/>
      <c r="S190" s="59">
        <f t="shared" si="88"/>
        <v>0</v>
      </c>
      <c r="T190" s="85" t="e">
        <f t="shared" si="89"/>
        <v>#DIV/0!</v>
      </c>
    </row>
    <row r="191" spans="1:20" ht="15" hidden="1" customHeight="1" x14ac:dyDescent="0.3">
      <c r="A191" s="7"/>
      <c r="B191" s="6"/>
      <c r="C191" s="9"/>
      <c r="D191" s="6"/>
      <c r="E191" s="6"/>
      <c r="F191" s="21" t="s">
        <v>60</v>
      </c>
      <c r="G191" s="36" t="s">
        <v>33</v>
      </c>
      <c r="H191" s="36" t="s">
        <v>149</v>
      </c>
      <c r="I191" s="59">
        <v>0</v>
      </c>
      <c r="J191" s="59">
        <v>0</v>
      </c>
      <c r="K191" s="45" t="e">
        <f t="shared" si="85"/>
        <v>#DIV/0!</v>
      </c>
      <c r="L191" s="59">
        <v>0</v>
      </c>
      <c r="M191" s="59">
        <v>0</v>
      </c>
      <c r="N191" s="38">
        <v>0</v>
      </c>
      <c r="O191" s="45">
        <f t="shared" si="87"/>
        <v>0</v>
      </c>
      <c r="P191" s="90"/>
      <c r="Q191" s="90"/>
      <c r="R191" s="90"/>
      <c r="S191" s="59">
        <f t="shared" si="88"/>
        <v>0</v>
      </c>
      <c r="T191" s="85" t="e">
        <f t="shared" si="89"/>
        <v>#DIV/0!</v>
      </c>
    </row>
    <row r="192" spans="1:20" ht="0.6" hidden="1" customHeight="1" x14ac:dyDescent="0.3">
      <c r="A192" s="7"/>
      <c r="B192" s="6"/>
      <c r="C192" s="9"/>
      <c r="D192" s="6"/>
      <c r="E192" s="6"/>
      <c r="F192" s="21" t="s">
        <v>234</v>
      </c>
      <c r="G192" s="36"/>
      <c r="H192" s="36" t="s">
        <v>235</v>
      </c>
      <c r="I192" s="59">
        <v>0</v>
      </c>
      <c r="J192" s="59">
        <v>0</v>
      </c>
      <c r="K192" s="45">
        <v>0</v>
      </c>
      <c r="L192" s="59">
        <v>0</v>
      </c>
      <c r="M192" s="59">
        <v>0</v>
      </c>
      <c r="N192" s="45">
        <v>0</v>
      </c>
      <c r="O192" s="45">
        <f t="shared" si="87"/>
        <v>0</v>
      </c>
      <c r="P192" s="90"/>
      <c r="Q192" s="90"/>
      <c r="R192" s="90"/>
      <c r="S192" s="59">
        <f t="shared" si="88"/>
        <v>0</v>
      </c>
      <c r="T192" s="85">
        <v>0</v>
      </c>
    </row>
    <row r="193" spans="1:20" ht="24" customHeight="1" x14ac:dyDescent="0.3">
      <c r="A193" s="7"/>
      <c r="B193" s="6"/>
      <c r="C193" s="9"/>
      <c r="D193" s="6"/>
      <c r="E193" s="6"/>
      <c r="F193" s="43" t="s">
        <v>189</v>
      </c>
      <c r="G193" s="36"/>
      <c r="H193" s="36" t="s">
        <v>150</v>
      </c>
      <c r="I193" s="59">
        <f>SUM(I194)</f>
        <v>20000</v>
      </c>
      <c r="J193" s="59">
        <f>SUM(J194)</f>
        <v>0</v>
      </c>
      <c r="K193" s="45">
        <f t="shared" si="85"/>
        <v>0</v>
      </c>
      <c r="L193" s="59">
        <v>0</v>
      </c>
      <c r="M193" s="59">
        <v>0</v>
      </c>
      <c r="N193" s="38">
        <v>0</v>
      </c>
      <c r="O193" s="45">
        <f t="shared" si="87"/>
        <v>20000</v>
      </c>
      <c r="P193" s="90"/>
      <c r="Q193" s="90"/>
      <c r="R193" s="90"/>
      <c r="S193" s="59">
        <f t="shared" si="88"/>
        <v>0</v>
      </c>
      <c r="T193" s="85">
        <f t="shared" si="89"/>
        <v>0</v>
      </c>
    </row>
    <row r="194" spans="1:20" ht="20.399999999999999" customHeight="1" thickBot="1" x14ac:dyDescent="0.35">
      <c r="A194" s="7"/>
      <c r="B194" s="6"/>
      <c r="C194" s="9"/>
      <c r="D194" s="6"/>
      <c r="E194" s="6"/>
      <c r="F194" s="21" t="s">
        <v>61</v>
      </c>
      <c r="G194" s="36" t="s">
        <v>33</v>
      </c>
      <c r="H194" s="36" t="s">
        <v>190</v>
      </c>
      <c r="I194" s="59">
        <v>20000</v>
      </c>
      <c r="J194" s="59">
        <v>0</v>
      </c>
      <c r="K194" s="45">
        <f t="shared" si="85"/>
        <v>0</v>
      </c>
      <c r="L194" s="59">
        <v>0</v>
      </c>
      <c r="M194" s="59">
        <v>0</v>
      </c>
      <c r="N194" s="38">
        <v>0</v>
      </c>
      <c r="O194" s="45">
        <f t="shared" si="87"/>
        <v>20000</v>
      </c>
      <c r="P194" s="90"/>
      <c r="Q194" s="90"/>
      <c r="R194" s="90"/>
      <c r="S194" s="59">
        <f t="shared" si="88"/>
        <v>0</v>
      </c>
      <c r="T194" s="85">
        <f t="shared" si="89"/>
        <v>0</v>
      </c>
    </row>
    <row r="195" spans="1:20" ht="24.6" hidden="1" customHeight="1" thickBot="1" x14ac:dyDescent="0.35">
      <c r="A195" s="7"/>
      <c r="B195" s="6"/>
      <c r="C195" s="9"/>
      <c r="D195" s="6"/>
      <c r="E195" s="6"/>
      <c r="F195" s="21" t="s">
        <v>236</v>
      </c>
      <c r="G195" s="36" t="s">
        <v>33</v>
      </c>
      <c r="H195" s="36" t="s">
        <v>237</v>
      </c>
      <c r="I195" s="59">
        <v>0</v>
      </c>
      <c r="J195" s="59">
        <v>0</v>
      </c>
      <c r="K195" s="59">
        <v>0</v>
      </c>
      <c r="L195" s="59">
        <v>0</v>
      </c>
      <c r="M195" s="59">
        <v>0</v>
      </c>
      <c r="N195" s="59">
        <v>0</v>
      </c>
      <c r="O195" s="45">
        <f t="shared" si="87"/>
        <v>0</v>
      </c>
      <c r="P195" s="90"/>
      <c r="Q195" s="90"/>
      <c r="R195" s="90"/>
      <c r="S195" s="59">
        <f t="shared" si="88"/>
        <v>0</v>
      </c>
      <c r="T195" s="86">
        <v>0</v>
      </c>
    </row>
    <row r="196" spans="1:20" ht="24.6" hidden="1" customHeight="1" thickBot="1" x14ac:dyDescent="0.35">
      <c r="A196" s="7"/>
      <c r="B196" s="6"/>
      <c r="C196" s="9"/>
      <c r="D196" s="6"/>
      <c r="E196" s="6"/>
      <c r="F196" s="21" t="s">
        <v>78</v>
      </c>
      <c r="G196" s="36" t="s">
        <v>33</v>
      </c>
      <c r="H196" s="36" t="s">
        <v>79</v>
      </c>
      <c r="I196" s="59"/>
      <c r="J196" s="59"/>
      <c r="K196" s="59"/>
      <c r="L196" s="59">
        <v>0</v>
      </c>
      <c r="M196" s="59"/>
      <c r="N196" s="59"/>
      <c r="O196" s="45">
        <f t="shared" si="41"/>
        <v>0</v>
      </c>
      <c r="P196" s="90"/>
      <c r="Q196" s="90"/>
      <c r="R196" s="90"/>
      <c r="S196" s="86"/>
      <c r="T196" s="84"/>
    </row>
    <row r="197" spans="1:20" ht="28.95" customHeight="1" thickBot="1" x14ac:dyDescent="0.35">
      <c r="A197" s="7"/>
      <c r="B197" s="6"/>
      <c r="C197" s="9"/>
      <c r="D197" s="6"/>
      <c r="E197" s="6"/>
      <c r="F197" s="53" t="s">
        <v>302</v>
      </c>
      <c r="G197" s="36"/>
      <c r="H197" s="37" t="s">
        <v>152</v>
      </c>
      <c r="I197" s="58">
        <f>SUM(I198,I200,I204)</f>
        <v>12326000</v>
      </c>
      <c r="J197" s="58">
        <f>SUM(J198,J200,J204)</f>
        <v>6164674.6799999997</v>
      </c>
      <c r="K197" s="38">
        <f t="shared" ref="K197:K209" si="93">SUM(J197/I197*100)</f>
        <v>50.013586564984578</v>
      </c>
      <c r="L197" s="58">
        <f>SUM(L198,L200)</f>
        <v>11604200</v>
      </c>
      <c r="M197" s="58">
        <f>SUM(M198,M200)</f>
        <v>5802102</v>
      </c>
      <c r="N197" s="38">
        <f t="shared" ref="N197:N201" si="94">SUM(M197/L197*100)</f>
        <v>50.000017235139005</v>
      </c>
      <c r="O197" s="38">
        <f t="shared" ref="O197:O209" si="95">SUM(I197,L197)</f>
        <v>23930200</v>
      </c>
      <c r="P197" s="91"/>
      <c r="Q197" s="91"/>
      <c r="R197" s="91"/>
      <c r="S197" s="58">
        <f t="shared" ref="S197:S209" si="96">SUM(J197,M197)</f>
        <v>11966776.68</v>
      </c>
      <c r="T197" s="62">
        <f t="shared" ref="T197:T209" si="97">SUM(S197/O197*100)</f>
        <v>50.00700654403223</v>
      </c>
    </row>
    <row r="198" spans="1:20" ht="15.6" customHeight="1" thickBot="1" x14ac:dyDescent="0.35">
      <c r="A198" s="7"/>
      <c r="B198" s="6"/>
      <c r="C198" s="9"/>
      <c r="D198" s="6"/>
      <c r="E198" s="6"/>
      <c r="F198" s="56" t="s">
        <v>191</v>
      </c>
      <c r="G198" s="36"/>
      <c r="H198" s="36" t="s">
        <v>153</v>
      </c>
      <c r="I198" s="59">
        <f>SUM(I199:I199)</f>
        <v>6626000</v>
      </c>
      <c r="J198" s="59">
        <f>SUM(J199:J199)</f>
        <v>3380165.71</v>
      </c>
      <c r="K198" s="45">
        <f t="shared" si="93"/>
        <v>51.013669031089648</v>
      </c>
      <c r="L198" s="59">
        <v>0</v>
      </c>
      <c r="M198" s="59">
        <v>0</v>
      </c>
      <c r="N198" s="38">
        <v>0</v>
      </c>
      <c r="O198" s="45">
        <f t="shared" si="95"/>
        <v>6626000</v>
      </c>
      <c r="P198" s="90"/>
      <c r="Q198" s="90"/>
      <c r="R198" s="90"/>
      <c r="S198" s="59">
        <f t="shared" si="96"/>
        <v>3380165.71</v>
      </c>
      <c r="T198" s="85">
        <f t="shared" si="97"/>
        <v>51.013669031089648</v>
      </c>
    </row>
    <row r="199" spans="1:20" ht="27.6" customHeight="1" thickBot="1" x14ac:dyDescent="0.35">
      <c r="A199" s="7"/>
      <c r="B199" s="6"/>
      <c r="C199" s="9"/>
      <c r="D199" s="6"/>
      <c r="E199" s="6"/>
      <c r="F199" s="52" t="s">
        <v>151</v>
      </c>
      <c r="G199" s="36"/>
      <c r="H199" s="36" t="s">
        <v>154</v>
      </c>
      <c r="I199" s="63">
        <v>6626000</v>
      </c>
      <c r="J199" s="63">
        <v>3380165.71</v>
      </c>
      <c r="K199" s="45">
        <f t="shared" si="93"/>
        <v>51.013669031089648</v>
      </c>
      <c r="L199" s="59">
        <v>0</v>
      </c>
      <c r="M199" s="59">
        <v>0</v>
      </c>
      <c r="N199" s="38">
        <v>0</v>
      </c>
      <c r="O199" s="45">
        <f t="shared" si="95"/>
        <v>6626000</v>
      </c>
      <c r="P199" s="90"/>
      <c r="Q199" s="90"/>
      <c r="R199" s="90"/>
      <c r="S199" s="59">
        <f t="shared" si="96"/>
        <v>3380165.71</v>
      </c>
      <c r="T199" s="85">
        <f t="shared" si="97"/>
        <v>51.013669031089648</v>
      </c>
    </row>
    <row r="200" spans="1:20" ht="29.4" customHeight="1" thickBot="1" x14ac:dyDescent="0.35">
      <c r="A200" s="7"/>
      <c r="B200" s="6"/>
      <c r="C200" s="9"/>
      <c r="D200" s="6"/>
      <c r="E200" s="6"/>
      <c r="F200" s="51" t="s">
        <v>192</v>
      </c>
      <c r="G200" s="36"/>
      <c r="H200" s="36" t="s">
        <v>155</v>
      </c>
      <c r="I200" s="59">
        <f>SUM(I201:I203)</f>
        <v>5500000</v>
      </c>
      <c r="J200" s="59">
        <f>SUM(J201:J203)</f>
        <v>2729961</v>
      </c>
      <c r="K200" s="45">
        <f t="shared" si="93"/>
        <v>49.635654545454543</v>
      </c>
      <c r="L200" s="59">
        <f>SUM(L201)</f>
        <v>11604200</v>
      </c>
      <c r="M200" s="59">
        <f>SUM(M201)</f>
        <v>5802102</v>
      </c>
      <c r="N200" s="45">
        <f t="shared" si="94"/>
        <v>50.000017235139005</v>
      </c>
      <c r="O200" s="45">
        <f t="shared" si="95"/>
        <v>17104200</v>
      </c>
      <c r="P200" s="90"/>
      <c r="Q200" s="90"/>
      <c r="R200" s="90"/>
      <c r="S200" s="59">
        <f t="shared" si="96"/>
        <v>8532063</v>
      </c>
      <c r="T200" s="85">
        <f t="shared" si="97"/>
        <v>49.882853334268781</v>
      </c>
    </row>
    <row r="201" spans="1:20" ht="23.4" customHeight="1" thickBot="1" x14ac:dyDescent="0.35">
      <c r="A201" s="7"/>
      <c r="B201" s="6"/>
      <c r="C201" s="9"/>
      <c r="D201" s="6"/>
      <c r="E201" s="6"/>
      <c r="F201" s="52" t="s">
        <v>93</v>
      </c>
      <c r="G201" s="36"/>
      <c r="H201" s="36" t="s">
        <v>272</v>
      </c>
      <c r="I201" s="63">
        <v>0</v>
      </c>
      <c r="J201" s="63">
        <v>0</v>
      </c>
      <c r="K201" s="45">
        <v>0</v>
      </c>
      <c r="L201" s="63">
        <v>11604200</v>
      </c>
      <c r="M201" s="63">
        <v>5802102</v>
      </c>
      <c r="N201" s="45">
        <f t="shared" si="94"/>
        <v>50.000017235139005</v>
      </c>
      <c r="O201" s="45">
        <f t="shared" si="95"/>
        <v>11604200</v>
      </c>
      <c r="P201" s="90"/>
      <c r="Q201" s="90"/>
      <c r="R201" s="90"/>
      <c r="S201" s="59">
        <f t="shared" si="96"/>
        <v>5802102</v>
      </c>
      <c r="T201" s="85">
        <f t="shared" si="97"/>
        <v>50.000017235139005</v>
      </c>
    </row>
    <row r="202" spans="1:20" ht="20.399999999999999" customHeight="1" thickBot="1" x14ac:dyDescent="0.35">
      <c r="A202" s="7"/>
      <c r="B202" s="6"/>
      <c r="C202" s="9"/>
      <c r="D202" s="6"/>
      <c r="E202" s="6"/>
      <c r="F202" s="52" t="s">
        <v>94</v>
      </c>
      <c r="G202" s="36"/>
      <c r="H202" s="36" t="s">
        <v>156</v>
      </c>
      <c r="I202" s="63">
        <v>5459900</v>
      </c>
      <c r="J202" s="63">
        <v>2729961</v>
      </c>
      <c r="K202" s="45">
        <f t="shared" si="93"/>
        <v>50.000201468891369</v>
      </c>
      <c r="L202" s="59">
        <v>0</v>
      </c>
      <c r="M202" s="59">
        <v>0</v>
      </c>
      <c r="N202" s="45">
        <v>0</v>
      </c>
      <c r="O202" s="45">
        <f t="shared" si="95"/>
        <v>5459900</v>
      </c>
      <c r="P202" s="90"/>
      <c r="Q202" s="90"/>
      <c r="R202" s="90"/>
      <c r="S202" s="59">
        <f t="shared" si="96"/>
        <v>2729961</v>
      </c>
      <c r="T202" s="85">
        <f t="shared" si="97"/>
        <v>50.000201468891369</v>
      </c>
    </row>
    <row r="203" spans="1:20" ht="22.95" customHeight="1" x14ac:dyDescent="0.3">
      <c r="A203" s="7"/>
      <c r="B203" s="6"/>
      <c r="C203" s="9"/>
      <c r="D203" s="6"/>
      <c r="E203" s="6"/>
      <c r="F203" s="93" t="s">
        <v>274</v>
      </c>
      <c r="G203" s="36"/>
      <c r="H203" s="36" t="s">
        <v>275</v>
      </c>
      <c r="I203" s="63">
        <v>40100</v>
      </c>
      <c r="J203" s="63">
        <v>0</v>
      </c>
      <c r="K203" s="45">
        <f t="shared" si="93"/>
        <v>0</v>
      </c>
      <c r="L203" s="59"/>
      <c r="M203" s="59"/>
      <c r="N203" s="45"/>
      <c r="O203" s="45">
        <f t="shared" si="95"/>
        <v>40100</v>
      </c>
      <c r="P203" s="90"/>
      <c r="Q203" s="90"/>
      <c r="R203" s="90"/>
      <c r="S203" s="59">
        <f t="shared" si="96"/>
        <v>0</v>
      </c>
      <c r="T203" s="85">
        <f t="shared" si="97"/>
        <v>0</v>
      </c>
    </row>
    <row r="204" spans="1:20" ht="23.4" customHeight="1" x14ac:dyDescent="0.3">
      <c r="A204" s="7"/>
      <c r="B204" s="6"/>
      <c r="C204" s="9"/>
      <c r="D204" s="6"/>
      <c r="E204" s="6"/>
      <c r="F204" s="92" t="s">
        <v>264</v>
      </c>
      <c r="G204" s="36"/>
      <c r="H204" s="36" t="s">
        <v>265</v>
      </c>
      <c r="I204" s="59">
        <f>SUM(I205)</f>
        <v>200000</v>
      </c>
      <c r="J204" s="63">
        <f>SUM(J205)</f>
        <v>54547.97</v>
      </c>
      <c r="K204" s="45">
        <f t="shared" si="93"/>
        <v>27.273985</v>
      </c>
      <c r="L204" s="59"/>
      <c r="M204" s="59"/>
      <c r="N204" s="45"/>
      <c r="O204" s="45">
        <f t="shared" ref="O204:O206" si="98">SUM(I204,L204)</f>
        <v>200000</v>
      </c>
      <c r="P204" s="90"/>
      <c r="Q204" s="90"/>
      <c r="R204" s="90"/>
      <c r="S204" s="59">
        <f t="shared" ref="S204:S206" si="99">SUM(J204,M204)</f>
        <v>54547.97</v>
      </c>
      <c r="T204" s="85">
        <f t="shared" ref="T204:T206" si="100">SUM(S204/O204*100)</f>
        <v>27.273985</v>
      </c>
    </row>
    <row r="205" spans="1:20" ht="12.6" customHeight="1" x14ac:dyDescent="0.3">
      <c r="A205" s="7"/>
      <c r="B205" s="6"/>
      <c r="C205" s="9"/>
      <c r="D205" s="6"/>
      <c r="E205" s="6"/>
      <c r="F205" s="31" t="s">
        <v>247</v>
      </c>
      <c r="G205" s="68"/>
      <c r="H205" s="69" t="s">
        <v>266</v>
      </c>
      <c r="I205" s="59">
        <v>200000</v>
      </c>
      <c r="J205" s="63">
        <v>54547.97</v>
      </c>
      <c r="K205" s="45">
        <f t="shared" si="93"/>
        <v>27.273985</v>
      </c>
      <c r="L205" s="59"/>
      <c r="M205" s="59"/>
      <c r="N205" s="45"/>
      <c r="O205" s="45">
        <f t="shared" si="98"/>
        <v>200000</v>
      </c>
      <c r="P205" s="90"/>
      <c r="Q205" s="90"/>
      <c r="R205" s="90"/>
      <c r="S205" s="59">
        <f t="shared" si="99"/>
        <v>54547.97</v>
      </c>
      <c r="T205" s="85">
        <f t="shared" si="100"/>
        <v>27.273985</v>
      </c>
    </row>
    <row r="206" spans="1:20" ht="40.200000000000003" customHeight="1" x14ac:dyDescent="0.3">
      <c r="A206" s="7"/>
      <c r="B206" s="6"/>
      <c r="C206" s="9"/>
      <c r="D206" s="6"/>
      <c r="E206" s="6"/>
      <c r="F206" s="41" t="s">
        <v>394</v>
      </c>
      <c r="G206" s="37" t="s">
        <v>44</v>
      </c>
      <c r="H206" s="37" t="s">
        <v>382</v>
      </c>
      <c r="I206" s="58">
        <f>SUM(I207:I207)</f>
        <v>17900000</v>
      </c>
      <c r="J206" s="58">
        <f>SUM(J207:J207)</f>
        <v>8310653.5800000001</v>
      </c>
      <c r="K206" s="38">
        <f t="shared" si="93"/>
        <v>46.428232290502791</v>
      </c>
      <c r="L206" s="59">
        <v>0</v>
      </c>
      <c r="M206" s="59">
        <v>0</v>
      </c>
      <c r="N206" s="45">
        <v>0</v>
      </c>
      <c r="O206" s="45">
        <f t="shared" si="98"/>
        <v>17900000</v>
      </c>
      <c r="P206" s="90"/>
      <c r="Q206" s="90"/>
      <c r="R206" s="90"/>
      <c r="S206" s="59">
        <f t="shared" si="99"/>
        <v>8310653.5800000001</v>
      </c>
      <c r="T206" s="85">
        <f t="shared" si="100"/>
        <v>46.428232290502791</v>
      </c>
    </row>
    <row r="207" spans="1:20" ht="27" customHeight="1" x14ac:dyDescent="0.3">
      <c r="A207" s="7"/>
      <c r="B207" s="6"/>
      <c r="C207" s="9"/>
      <c r="D207" s="6"/>
      <c r="E207" s="6"/>
      <c r="F207" s="21" t="s">
        <v>50</v>
      </c>
      <c r="G207" s="36" t="s">
        <v>44</v>
      </c>
      <c r="H207" s="36" t="s">
        <v>383</v>
      </c>
      <c r="I207" s="59">
        <v>17900000</v>
      </c>
      <c r="J207" s="59">
        <v>8310653.5800000001</v>
      </c>
      <c r="K207" s="45">
        <f t="shared" si="93"/>
        <v>46.428232290502791</v>
      </c>
      <c r="L207" s="59">
        <v>0</v>
      </c>
      <c r="M207" s="59">
        <v>0</v>
      </c>
      <c r="N207" s="38">
        <v>0</v>
      </c>
      <c r="O207" s="45">
        <f t="shared" si="95"/>
        <v>17900000</v>
      </c>
      <c r="P207" s="90"/>
      <c r="Q207" s="90"/>
      <c r="R207" s="90"/>
      <c r="S207" s="59">
        <f t="shared" si="96"/>
        <v>8310653.5800000001</v>
      </c>
      <c r="T207" s="85">
        <f t="shared" si="97"/>
        <v>46.428232290502791</v>
      </c>
    </row>
    <row r="208" spans="1:20" ht="43.2" customHeight="1" x14ac:dyDescent="0.3">
      <c r="A208" s="7"/>
      <c r="B208" s="6"/>
      <c r="C208" s="9"/>
      <c r="D208" s="6"/>
      <c r="E208" s="6"/>
      <c r="F208" s="34" t="s">
        <v>223</v>
      </c>
      <c r="G208" s="37" t="s">
        <v>44</v>
      </c>
      <c r="H208" s="37" t="s">
        <v>384</v>
      </c>
      <c r="I208" s="58">
        <f>SUM(I209)</f>
        <v>1200000</v>
      </c>
      <c r="J208" s="58">
        <f>SUM(J209)</f>
        <v>181572.1</v>
      </c>
      <c r="K208" s="38">
        <f t="shared" si="93"/>
        <v>15.131008333333334</v>
      </c>
      <c r="L208" s="58">
        <v>0</v>
      </c>
      <c r="M208" s="58">
        <v>0</v>
      </c>
      <c r="N208" s="58">
        <v>0</v>
      </c>
      <c r="O208" s="38">
        <f t="shared" si="95"/>
        <v>1200000</v>
      </c>
      <c r="P208" s="91"/>
      <c r="Q208" s="91"/>
      <c r="R208" s="91"/>
      <c r="S208" s="58">
        <f t="shared" si="96"/>
        <v>181572.1</v>
      </c>
      <c r="T208" s="62">
        <f t="shared" si="97"/>
        <v>15.131008333333334</v>
      </c>
    </row>
    <row r="209" spans="1:20" ht="22.2" customHeight="1" x14ac:dyDescent="0.3">
      <c r="A209" s="7"/>
      <c r="B209" s="6">
        <v>977</v>
      </c>
      <c r="C209" s="9" t="s">
        <v>30</v>
      </c>
      <c r="D209" s="6"/>
      <c r="E209" s="6"/>
      <c r="F209" s="31" t="s">
        <v>90</v>
      </c>
      <c r="G209" s="36" t="s">
        <v>33</v>
      </c>
      <c r="H209" s="36" t="s">
        <v>385</v>
      </c>
      <c r="I209" s="59">
        <v>1200000</v>
      </c>
      <c r="J209" s="59">
        <v>181572.1</v>
      </c>
      <c r="K209" s="45">
        <f t="shared" si="93"/>
        <v>15.131008333333334</v>
      </c>
      <c r="L209" s="59">
        <v>0</v>
      </c>
      <c r="M209" s="59">
        <v>0</v>
      </c>
      <c r="N209" s="38">
        <v>0</v>
      </c>
      <c r="O209" s="45">
        <f t="shared" si="95"/>
        <v>1200000</v>
      </c>
      <c r="P209" s="90"/>
      <c r="Q209" s="90"/>
      <c r="R209" s="90"/>
      <c r="S209" s="59">
        <f t="shared" si="96"/>
        <v>181572.1</v>
      </c>
      <c r="T209" s="85">
        <f t="shared" si="97"/>
        <v>15.131008333333334</v>
      </c>
    </row>
    <row r="210" spans="1:20" ht="27.6" hidden="1" customHeight="1" x14ac:dyDescent="0.3">
      <c r="A210" s="7"/>
      <c r="B210" s="6">
        <v>977</v>
      </c>
      <c r="C210" s="9" t="s">
        <v>32</v>
      </c>
      <c r="D210" s="6"/>
      <c r="E210" s="6"/>
      <c r="F210" s="4" t="s">
        <v>84</v>
      </c>
      <c r="G210" s="37" t="s">
        <v>33</v>
      </c>
      <c r="H210" s="65"/>
      <c r="I210" s="58">
        <v>0</v>
      </c>
      <c r="J210" s="58"/>
      <c r="K210" s="58"/>
      <c r="L210" s="59">
        <v>0</v>
      </c>
      <c r="M210" s="59"/>
      <c r="N210" s="59"/>
      <c r="O210" s="38">
        <f t="shared" si="41"/>
        <v>0</v>
      </c>
      <c r="P210" s="90"/>
      <c r="Q210" s="90"/>
      <c r="R210" s="90"/>
      <c r="S210" s="59"/>
      <c r="T210" s="84"/>
    </row>
    <row r="211" spans="1:20" ht="27.6" customHeight="1" x14ac:dyDescent="0.3">
      <c r="A211" s="16"/>
      <c r="B211" s="17"/>
      <c r="C211" s="18"/>
      <c r="D211" s="17"/>
      <c r="E211" s="17"/>
      <c r="F211" s="4" t="s">
        <v>267</v>
      </c>
      <c r="G211" s="36"/>
      <c r="H211" s="65" t="s">
        <v>386</v>
      </c>
      <c r="I211" s="58">
        <f>SUM(I212:I214)</f>
        <v>1600000</v>
      </c>
      <c r="J211" s="58">
        <f>SUM(J212)</f>
        <v>0</v>
      </c>
      <c r="K211" s="45">
        <f t="shared" ref="K211:K278" si="101">SUM(J211/I211*100)</f>
        <v>0</v>
      </c>
      <c r="L211" s="59"/>
      <c r="M211" s="59"/>
      <c r="N211" s="38">
        <v>0</v>
      </c>
      <c r="O211" s="45">
        <f t="shared" ref="O211:O214" si="102">SUM(I211,L211)</f>
        <v>1600000</v>
      </c>
      <c r="P211" s="90"/>
      <c r="Q211" s="90"/>
      <c r="R211" s="90"/>
      <c r="S211" s="59">
        <f t="shared" ref="S211:S212" si="103">SUM(J211,M211)</f>
        <v>0</v>
      </c>
      <c r="T211" s="85">
        <f t="shared" ref="T211:T212" si="104">SUM(S211/O211*100)</f>
        <v>0</v>
      </c>
    </row>
    <row r="212" spans="1:20" ht="23.4" customHeight="1" x14ac:dyDescent="0.3">
      <c r="A212" s="16"/>
      <c r="B212" s="17"/>
      <c r="C212" s="18"/>
      <c r="D212" s="17"/>
      <c r="E212" s="17"/>
      <c r="F212" s="31" t="s">
        <v>268</v>
      </c>
      <c r="G212" s="36"/>
      <c r="H212" s="33" t="s">
        <v>387</v>
      </c>
      <c r="I212" s="59">
        <v>150000</v>
      </c>
      <c r="J212" s="59">
        <v>0</v>
      </c>
      <c r="K212" s="45">
        <f t="shared" si="101"/>
        <v>0</v>
      </c>
      <c r="L212" s="59"/>
      <c r="M212" s="59"/>
      <c r="N212" s="38">
        <v>0</v>
      </c>
      <c r="O212" s="45">
        <f t="shared" si="102"/>
        <v>150000</v>
      </c>
      <c r="P212" s="90"/>
      <c r="Q212" s="90"/>
      <c r="R212" s="90"/>
      <c r="S212" s="59">
        <f t="shared" si="103"/>
        <v>0</v>
      </c>
      <c r="T212" s="85">
        <f t="shared" si="104"/>
        <v>0</v>
      </c>
    </row>
    <row r="213" spans="1:20" ht="23.4" customHeight="1" x14ac:dyDescent="0.3">
      <c r="A213" s="16"/>
      <c r="B213" s="17"/>
      <c r="C213" s="18"/>
      <c r="D213" s="17"/>
      <c r="E213" s="17"/>
      <c r="F213" s="31" t="s">
        <v>445</v>
      </c>
      <c r="G213" s="36"/>
      <c r="H213" s="33" t="s">
        <v>446</v>
      </c>
      <c r="I213" s="59">
        <v>250000</v>
      </c>
      <c r="J213" s="59">
        <v>0</v>
      </c>
      <c r="K213" s="45">
        <v>0</v>
      </c>
      <c r="L213" s="59"/>
      <c r="M213" s="59"/>
      <c r="N213" s="38"/>
      <c r="O213" s="45">
        <f t="shared" si="102"/>
        <v>250000</v>
      </c>
      <c r="P213" s="90"/>
      <c r="Q213" s="90"/>
      <c r="R213" s="90"/>
      <c r="S213" s="59">
        <f t="shared" ref="S213:S214" si="105">SUM(J213,M213)</f>
        <v>0</v>
      </c>
      <c r="T213" s="85">
        <f t="shared" ref="T213:T214" si="106">SUM(S213/O213*100)</f>
        <v>0</v>
      </c>
    </row>
    <row r="214" spans="1:20" ht="14.4" customHeight="1" x14ac:dyDescent="0.3">
      <c r="A214" s="16"/>
      <c r="B214" s="17"/>
      <c r="C214" s="18"/>
      <c r="D214" s="17"/>
      <c r="E214" s="17"/>
      <c r="F214" s="111" t="s">
        <v>515</v>
      </c>
      <c r="G214" s="36"/>
      <c r="H214" s="33" t="s">
        <v>516</v>
      </c>
      <c r="I214" s="59">
        <v>1200000</v>
      </c>
      <c r="J214" s="59">
        <v>0</v>
      </c>
      <c r="K214" s="45">
        <v>0</v>
      </c>
      <c r="L214" s="59"/>
      <c r="M214" s="59"/>
      <c r="N214" s="38"/>
      <c r="O214" s="45">
        <f t="shared" si="102"/>
        <v>1200000</v>
      </c>
      <c r="P214" s="90"/>
      <c r="Q214" s="90"/>
      <c r="R214" s="90"/>
      <c r="S214" s="59">
        <f t="shared" si="105"/>
        <v>0</v>
      </c>
      <c r="T214" s="85">
        <f t="shared" si="106"/>
        <v>0</v>
      </c>
    </row>
    <row r="215" spans="1:20" ht="41.4" hidden="1" customHeight="1" thickBot="1" x14ac:dyDescent="0.35">
      <c r="A215" s="16"/>
      <c r="B215" s="17"/>
      <c r="C215" s="18"/>
      <c r="D215" s="17"/>
      <c r="E215" s="17"/>
      <c r="F215" s="20" t="s">
        <v>388</v>
      </c>
      <c r="G215" s="36"/>
      <c r="H215" s="65" t="s">
        <v>389</v>
      </c>
      <c r="I215" s="58">
        <f>SUM(I216+I218+I220)</f>
        <v>0</v>
      </c>
      <c r="J215" s="58">
        <f>SUM(J216+J218+J220)</f>
        <v>0</v>
      </c>
      <c r="K215" s="45" t="e">
        <f t="shared" si="101"/>
        <v>#DIV/0!</v>
      </c>
      <c r="L215" s="58">
        <f>SUM(L216+L218+L220)</f>
        <v>0</v>
      </c>
      <c r="M215" s="58">
        <f>SUM(M216+M218+M220)</f>
        <v>0</v>
      </c>
      <c r="N215" s="38">
        <v>0</v>
      </c>
      <c r="O215" s="58">
        <f>SUM(O216+O218+O220)</f>
        <v>0</v>
      </c>
      <c r="P215" s="90"/>
      <c r="Q215" s="90"/>
      <c r="R215" s="90"/>
      <c r="S215" s="58">
        <f>SUM(S216+S218+S220)</f>
        <v>0</v>
      </c>
      <c r="T215" s="62" t="e">
        <f t="shared" ref="T215:T217" si="107">SUM(S215/O215*100)</f>
        <v>#DIV/0!</v>
      </c>
    </row>
    <row r="216" spans="1:20" ht="48" hidden="1" customHeight="1" thickBot="1" x14ac:dyDescent="0.35">
      <c r="A216" s="16"/>
      <c r="B216" s="17"/>
      <c r="C216" s="18"/>
      <c r="D216" s="17"/>
      <c r="E216" s="17"/>
      <c r="F216" s="41" t="s">
        <v>390</v>
      </c>
      <c r="G216" s="36"/>
      <c r="H216" s="33" t="s">
        <v>391</v>
      </c>
      <c r="I216" s="59">
        <f>SUM(I217)</f>
        <v>0</v>
      </c>
      <c r="J216" s="59">
        <f>SUM(J217)</f>
        <v>0</v>
      </c>
      <c r="K216" s="45" t="e">
        <f t="shared" si="101"/>
        <v>#DIV/0!</v>
      </c>
      <c r="L216" s="59">
        <f t="shared" ref="L216:M216" si="108">SUM(L217)</f>
        <v>0</v>
      </c>
      <c r="M216" s="59">
        <f t="shared" si="108"/>
        <v>0</v>
      </c>
      <c r="N216" s="38">
        <v>0</v>
      </c>
      <c r="O216" s="45">
        <f t="shared" ref="O216:O217" si="109">SUM(I216,L216)</f>
        <v>0</v>
      </c>
      <c r="P216" s="90"/>
      <c r="Q216" s="90"/>
      <c r="R216" s="90"/>
      <c r="S216" s="59">
        <f t="shared" ref="S216:S217" si="110">SUM(J216,M216)</f>
        <v>0</v>
      </c>
      <c r="T216" s="85" t="e">
        <f t="shared" si="107"/>
        <v>#DIV/0!</v>
      </c>
    </row>
    <row r="217" spans="1:20" ht="19.2" hidden="1" customHeight="1" thickBot="1" x14ac:dyDescent="0.35">
      <c r="A217" s="16"/>
      <c r="B217" s="17"/>
      <c r="C217" s="18"/>
      <c r="D217" s="17"/>
      <c r="E217" s="17"/>
      <c r="F217" s="31" t="s">
        <v>392</v>
      </c>
      <c r="G217" s="36"/>
      <c r="H217" s="33" t="s">
        <v>393</v>
      </c>
      <c r="I217" s="59">
        <v>0</v>
      </c>
      <c r="J217" s="59">
        <v>0</v>
      </c>
      <c r="K217" s="45" t="e">
        <f t="shared" si="101"/>
        <v>#DIV/0!</v>
      </c>
      <c r="L217" s="59">
        <v>0</v>
      </c>
      <c r="M217" s="59">
        <v>0</v>
      </c>
      <c r="N217" s="38">
        <v>0</v>
      </c>
      <c r="O217" s="45">
        <f t="shared" si="109"/>
        <v>0</v>
      </c>
      <c r="P217" s="90"/>
      <c r="Q217" s="90"/>
      <c r="R217" s="90"/>
      <c r="S217" s="59">
        <f t="shared" si="110"/>
        <v>0</v>
      </c>
      <c r="T217" s="85" t="e">
        <f t="shared" si="107"/>
        <v>#DIV/0!</v>
      </c>
    </row>
    <row r="218" spans="1:20" ht="34.200000000000003" hidden="1" customHeight="1" thickBot="1" x14ac:dyDescent="0.35">
      <c r="A218" s="16"/>
      <c r="B218" s="17"/>
      <c r="C218" s="18"/>
      <c r="D218" s="17"/>
      <c r="E218" s="17"/>
      <c r="F218" s="112" t="s">
        <v>447</v>
      </c>
      <c r="G218" s="36"/>
      <c r="H218" s="33" t="s">
        <v>448</v>
      </c>
      <c r="I218" s="59">
        <f>SUM(I219)</f>
        <v>0</v>
      </c>
      <c r="J218" s="59">
        <v>0</v>
      </c>
      <c r="K218" s="38">
        <v>0</v>
      </c>
      <c r="L218" s="59"/>
      <c r="M218" s="59"/>
      <c r="N218" s="38"/>
      <c r="O218" s="45">
        <f t="shared" ref="O218:O230" si="111">SUM(I218,L218)</f>
        <v>0</v>
      </c>
      <c r="P218" s="90"/>
      <c r="Q218" s="90"/>
      <c r="R218" s="90"/>
      <c r="S218" s="59">
        <f t="shared" ref="S218:S230" si="112">SUM(J218,M218)</f>
        <v>0</v>
      </c>
      <c r="T218" s="38"/>
    </row>
    <row r="219" spans="1:20" ht="20.399999999999999" hidden="1" customHeight="1" thickBot="1" x14ac:dyDescent="0.35">
      <c r="A219" s="16"/>
      <c r="B219" s="17"/>
      <c r="C219" s="18"/>
      <c r="D219" s="17"/>
      <c r="E219" s="17"/>
      <c r="F219" s="113" t="s">
        <v>449</v>
      </c>
      <c r="G219" s="36"/>
      <c r="H219" s="33" t="s">
        <v>450</v>
      </c>
      <c r="I219" s="59">
        <v>0</v>
      </c>
      <c r="J219" s="59">
        <v>0</v>
      </c>
      <c r="K219" s="38">
        <v>0</v>
      </c>
      <c r="L219" s="59"/>
      <c r="M219" s="59"/>
      <c r="N219" s="38"/>
      <c r="O219" s="45">
        <f t="shared" si="111"/>
        <v>0</v>
      </c>
      <c r="P219" s="90"/>
      <c r="Q219" s="90"/>
      <c r="R219" s="90"/>
      <c r="S219" s="59">
        <f t="shared" si="112"/>
        <v>0</v>
      </c>
      <c r="T219" s="62" t="e">
        <f t="shared" ref="T219:T223" si="113">SUM(S219/O219*100)</f>
        <v>#DIV/0!</v>
      </c>
    </row>
    <row r="220" spans="1:20" ht="43.2" hidden="1" customHeight="1" thickBot="1" x14ac:dyDescent="0.35">
      <c r="A220" s="16"/>
      <c r="B220" s="17"/>
      <c r="C220" s="18"/>
      <c r="D220" s="17"/>
      <c r="E220" s="17"/>
      <c r="F220" s="112" t="s">
        <v>451</v>
      </c>
      <c r="G220" s="36"/>
      <c r="H220" s="65" t="s">
        <v>452</v>
      </c>
      <c r="I220" s="58">
        <f>SUM(I221:I223)</f>
        <v>0</v>
      </c>
      <c r="J220" s="58">
        <f>SUM(J221:J223)</f>
        <v>0</v>
      </c>
      <c r="K220" s="38" t="e">
        <f t="shared" si="101"/>
        <v>#DIV/0!</v>
      </c>
      <c r="L220" s="58">
        <f>SUM(L221:L223)</f>
        <v>0</v>
      </c>
      <c r="M220" s="58">
        <f>SUM(M221:M223)</f>
        <v>0</v>
      </c>
      <c r="N220" s="45" t="e">
        <f>SUM(M220/L220*100)</f>
        <v>#DIV/0!</v>
      </c>
      <c r="O220" s="58">
        <f>SUM(O221:O223)</f>
        <v>0</v>
      </c>
      <c r="P220" s="90"/>
      <c r="Q220" s="90"/>
      <c r="R220" s="90"/>
      <c r="S220" s="58">
        <f t="shared" si="112"/>
        <v>0</v>
      </c>
      <c r="T220" s="62" t="e">
        <f t="shared" si="113"/>
        <v>#DIV/0!</v>
      </c>
    </row>
    <row r="221" spans="1:20" ht="30.6" hidden="1" customHeight="1" x14ac:dyDescent="0.3">
      <c r="A221" s="16"/>
      <c r="B221" s="17"/>
      <c r="C221" s="18"/>
      <c r="D221" s="17"/>
      <c r="E221" s="17"/>
      <c r="F221" s="114" t="s">
        <v>453</v>
      </c>
      <c r="G221" s="36"/>
      <c r="H221" s="33" t="s">
        <v>454</v>
      </c>
      <c r="I221" s="59">
        <v>0</v>
      </c>
      <c r="J221" s="59">
        <v>0</v>
      </c>
      <c r="K221" s="45" t="e">
        <f t="shared" si="101"/>
        <v>#DIV/0!</v>
      </c>
      <c r="L221" s="59"/>
      <c r="M221" s="59"/>
      <c r="N221" s="38"/>
      <c r="O221" s="45">
        <f t="shared" si="111"/>
        <v>0</v>
      </c>
      <c r="P221" s="90"/>
      <c r="Q221" s="90"/>
      <c r="R221" s="90"/>
      <c r="S221" s="59">
        <f t="shared" si="112"/>
        <v>0</v>
      </c>
      <c r="T221" s="85" t="e">
        <f t="shared" si="113"/>
        <v>#DIV/0!</v>
      </c>
    </row>
    <row r="222" spans="1:20" ht="64.2" hidden="1" customHeight="1" x14ac:dyDescent="0.3">
      <c r="A222" s="16"/>
      <c r="B222" s="17"/>
      <c r="C222" s="18"/>
      <c r="D222" s="17"/>
      <c r="E222" s="17"/>
      <c r="F222" s="115" t="s">
        <v>455</v>
      </c>
      <c r="G222" s="36"/>
      <c r="H222" s="33" t="s">
        <v>456</v>
      </c>
      <c r="I222" s="59">
        <v>0</v>
      </c>
      <c r="J222" s="59">
        <v>0</v>
      </c>
      <c r="K222" s="38">
        <v>0</v>
      </c>
      <c r="L222" s="59">
        <v>0</v>
      </c>
      <c r="M222" s="59">
        <v>0</v>
      </c>
      <c r="N222" s="45" t="e">
        <f>SUM(M222/L222*100)</f>
        <v>#DIV/0!</v>
      </c>
      <c r="O222" s="45">
        <f t="shared" si="111"/>
        <v>0</v>
      </c>
      <c r="P222" s="90"/>
      <c r="Q222" s="90"/>
      <c r="R222" s="90"/>
      <c r="S222" s="59">
        <f t="shared" si="112"/>
        <v>0</v>
      </c>
      <c r="T222" s="62" t="e">
        <f t="shared" si="113"/>
        <v>#DIV/0!</v>
      </c>
    </row>
    <row r="223" spans="1:20" ht="36" hidden="1" customHeight="1" x14ac:dyDescent="0.3">
      <c r="A223" s="16"/>
      <c r="B223" s="17"/>
      <c r="C223" s="18"/>
      <c r="D223" s="17"/>
      <c r="E223" s="17"/>
      <c r="F223" s="115" t="s">
        <v>457</v>
      </c>
      <c r="G223" s="36"/>
      <c r="H223" s="33" t="s">
        <v>458</v>
      </c>
      <c r="I223" s="59">
        <v>0</v>
      </c>
      <c r="J223" s="59">
        <v>0</v>
      </c>
      <c r="K223" s="45" t="e">
        <f t="shared" si="101"/>
        <v>#DIV/0!</v>
      </c>
      <c r="L223" s="59">
        <v>0</v>
      </c>
      <c r="M223" s="59">
        <v>0</v>
      </c>
      <c r="N223" s="45" t="e">
        <f>SUM(M223/L223*100)</f>
        <v>#DIV/0!</v>
      </c>
      <c r="O223" s="45">
        <f t="shared" si="111"/>
        <v>0</v>
      </c>
      <c r="P223" s="90"/>
      <c r="Q223" s="90"/>
      <c r="R223" s="90"/>
      <c r="S223" s="59">
        <f t="shared" si="112"/>
        <v>0</v>
      </c>
      <c r="T223" s="62" t="e">
        <f t="shared" si="113"/>
        <v>#DIV/0!</v>
      </c>
    </row>
    <row r="224" spans="1:20" ht="36" customHeight="1" x14ac:dyDescent="0.3">
      <c r="A224" s="16"/>
      <c r="B224" s="17"/>
      <c r="C224" s="18"/>
      <c r="D224" s="17"/>
      <c r="E224" s="17"/>
      <c r="F224" s="120" t="s">
        <v>517</v>
      </c>
      <c r="G224" s="36"/>
      <c r="H224" s="121" t="s">
        <v>518</v>
      </c>
      <c r="I224" s="58">
        <f>SUM(I225+I227+I229)</f>
        <v>20000</v>
      </c>
      <c r="J224" s="58">
        <f>SUM(J225+J227+J229)</f>
        <v>3645</v>
      </c>
      <c r="K224" s="45">
        <f t="shared" ref="K224:K226" si="114">SUM(J224/I224*100)</f>
        <v>18.224999999999998</v>
      </c>
      <c r="L224" s="58">
        <f>SUM(L225+L227+L229)</f>
        <v>0</v>
      </c>
      <c r="M224" s="58">
        <f>SUM(M225+M227+M229)</f>
        <v>0</v>
      </c>
      <c r="N224" s="45"/>
      <c r="O224" s="38">
        <f t="shared" si="111"/>
        <v>20000</v>
      </c>
      <c r="P224" s="91"/>
      <c r="Q224" s="91"/>
      <c r="R224" s="91"/>
      <c r="S224" s="58">
        <f t="shared" si="112"/>
        <v>3645</v>
      </c>
      <c r="T224" s="85">
        <f t="shared" ref="T224:T230" si="115">SUM(S224/O224*100)</f>
        <v>18.224999999999998</v>
      </c>
    </row>
    <row r="225" spans="1:20" ht="36" customHeight="1" x14ac:dyDescent="0.3">
      <c r="A225" s="16"/>
      <c r="B225" s="17"/>
      <c r="C225" s="18"/>
      <c r="D225" s="17"/>
      <c r="E225" s="17"/>
      <c r="F225" s="122" t="s">
        <v>519</v>
      </c>
      <c r="G225" s="36"/>
      <c r="H225" s="33" t="s">
        <v>520</v>
      </c>
      <c r="I225" s="59">
        <f>SUM(I226)</f>
        <v>10000</v>
      </c>
      <c r="J225" s="59">
        <f>SUM(J226)</f>
        <v>3645</v>
      </c>
      <c r="K225" s="45">
        <f t="shared" si="114"/>
        <v>36.449999999999996</v>
      </c>
      <c r="L225" s="59"/>
      <c r="M225" s="59"/>
      <c r="N225" s="45"/>
      <c r="O225" s="45">
        <f t="shared" si="111"/>
        <v>10000</v>
      </c>
      <c r="P225" s="90"/>
      <c r="Q225" s="90"/>
      <c r="R225" s="90"/>
      <c r="S225" s="59">
        <f t="shared" si="112"/>
        <v>3645</v>
      </c>
      <c r="T225" s="85">
        <f t="shared" si="115"/>
        <v>36.449999999999996</v>
      </c>
    </row>
    <row r="226" spans="1:20" ht="36" customHeight="1" x14ac:dyDescent="0.3">
      <c r="A226" s="16"/>
      <c r="B226" s="17"/>
      <c r="C226" s="18"/>
      <c r="D226" s="17"/>
      <c r="E226" s="17"/>
      <c r="F226" s="115" t="s">
        <v>521</v>
      </c>
      <c r="G226" s="36"/>
      <c r="H226" s="33" t="s">
        <v>522</v>
      </c>
      <c r="I226" s="59">
        <v>10000</v>
      </c>
      <c r="J226" s="59">
        <v>3645</v>
      </c>
      <c r="K226" s="45">
        <f t="shared" si="114"/>
        <v>36.449999999999996</v>
      </c>
      <c r="L226" s="59"/>
      <c r="M226" s="59"/>
      <c r="N226" s="45"/>
      <c r="O226" s="45">
        <f t="shared" si="111"/>
        <v>10000</v>
      </c>
      <c r="P226" s="90"/>
      <c r="Q226" s="90"/>
      <c r="R226" s="90"/>
      <c r="S226" s="59">
        <f t="shared" si="112"/>
        <v>3645</v>
      </c>
      <c r="T226" s="85">
        <f t="shared" si="115"/>
        <v>36.449999999999996</v>
      </c>
    </row>
    <row r="227" spans="1:20" ht="36" customHeight="1" x14ac:dyDescent="0.3">
      <c r="A227" s="16"/>
      <c r="B227" s="17"/>
      <c r="C227" s="18"/>
      <c r="D227" s="17"/>
      <c r="E227" s="17"/>
      <c r="F227" s="122" t="s">
        <v>523</v>
      </c>
      <c r="G227" s="36"/>
      <c r="H227" s="33" t="s">
        <v>524</v>
      </c>
      <c r="I227" s="59">
        <f>SUM(I228)</f>
        <v>5000</v>
      </c>
      <c r="J227" s="59"/>
      <c r="K227" s="45"/>
      <c r="L227" s="59"/>
      <c r="M227" s="59"/>
      <c r="N227" s="45"/>
      <c r="O227" s="45">
        <f t="shared" si="111"/>
        <v>5000</v>
      </c>
      <c r="P227" s="90"/>
      <c r="Q227" s="90"/>
      <c r="R227" s="90"/>
      <c r="S227" s="59">
        <f t="shared" si="112"/>
        <v>0</v>
      </c>
      <c r="T227" s="85">
        <f t="shared" si="115"/>
        <v>0</v>
      </c>
    </row>
    <row r="228" spans="1:20" ht="36" customHeight="1" x14ac:dyDescent="0.3">
      <c r="A228" s="16"/>
      <c r="B228" s="17"/>
      <c r="C228" s="18"/>
      <c r="D228" s="17"/>
      <c r="E228" s="17"/>
      <c r="F228" s="115" t="s">
        <v>525</v>
      </c>
      <c r="G228" s="36"/>
      <c r="H228" s="33" t="s">
        <v>526</v>
      </c>
      <c r="I228" s="59">
        <v>5000</v>
      </c>
      <c r="J228" s="59"/>
      <c r="K228" s="45"/>
      <c r="L228" s="59"/>
      <c r="M228" s="59"/>
      <c r="N228" s="45"/>
      <c r="O228" s="45">
        <f t="shared" si="111"/>
        <v>5000</v>
      </c>
      <c r="P228" s="90"/>
      <c r="Q228" s="90"/>
      <c r="R228" s="90"/>
      <c r="S228" s="59">
        <f t="shared" si="112"/>
        <v>0</v>
      </c>
      <c r="T228" s="85">
        <f t="shared" si="115"/>
        <v>0</v>
      </c>
    </row>
    <row r="229" spans="1:20" ht="36" customHeight="1" x14ac:dyDescent="0.3">
      <c r="A229" s="16"/>
      <c r="B229" s="17"/>
      <c r="C229" s="18"/>
      <c r="D229" s="17"/>
      <c r="E229" s="17"/>
      <c r="F229" s="122" t="s">
        <v>527</v>
      </c>
      <c r="G229" s="36"/>
      <c r="H229" s="33" t="s">
        <v>528</v>
      </c>
      <c r="I229" s="59">
        <f>SUM(I230)</f>
        <v>5000</v>
      </c>
      <c r="J229" s="59"/>
      <c r="K229" s="45"/>
      <c r="L229" s="59"/>
      <c r="M229" s="59"/>
      <c r="N229" s="45"/>
      <c r="O229" s="45">
        <f t="shared" si="111"/>
        <v>5000</v>
      </c>
      <c r="P229" s="90"/>
      <c r="Q229" s="90"/>
      <c r="R229" s="90"/>
      <c r="S229" s="59">
        <f t="shared" si="112"/>
        <v>0</v>
      </c>
      <c r="T229" s="85">
        <f t="shared" si="115"/>
        <v>0</v>
      </c>
    </row>
    <row r="230" spans="1:20" ht="57.6" customHeight="1" x14ac:dyDescent="0.3">
      <c r="A230" s="16"/>
      <c r="B230" s="17"/>
      <c r="C230" s="18"/>
      <c r="D230" s="17"/>
      <c r="E230" s="17"/>
      <c r="F230" s="115" t="s">
        <v>529</v>
      </c>
      <c r="G230" s="36"/>
      <c r="H230" s="33" t="s">
        <v>530</v>
      </c>
      <c r="I230" s="59">
        <v>5000</v>
      </c>
      <c r="J230" s="59"/>
      <c r="K230" s="45"/>
      <c r="L230" s="59"/>
      <c r="M230" s="59"/>
      <c r="N230" s="45"/>
      <c r="O230" s="45">
        <f t="shared" si="111"/>
        <v>5000</v>
      </c>
      <c r="P230" s="90"/>
      <c r="Q230" s="90"/>
      <c r="R230" s="90"/>
      <c r="S230" s="59">
        <f t="shared" si="112"/>
        <v>0</v>
      </c>
      <c r="T230" s="85">
        <f t="shared" si="115"/>
        <v>0</v>
      </c>
    </row>
    <row r="231" spans="1:20" ht="34.950000000000003" customHeight="1" x14ac:dyDescent="0.3">
      <c r="A231" s="16"/>
      <c r="B231" s="17"/>
      <c r="C231" s="18"/>
      <c r="D231" s="17"/>
      <c r="E231" s="17"/>
      <c r="F231" s="120" t="s">
        <v>543</v>
      </c>
      <c r="G231" s="36"/>
      <c r="H231" s="121" t="s">
        <v>544</v>
      </c>
      <c r="I231" s="58">
        <f>SUM(I232+I235)</f>
        <v>60000</v>
      </c>
      <c r="J231" s="59"/>
      <c r="K231" s="45"/>
      <c r="L231" s="59"/>
      <c r="M231" s="59"/>
      <c r="N231" s="45"/>
      <c r="O231" s="45">
        <f t="shared" ref="O231:O236" si="116">SUM(I231,L231)</f>
        <v>60000</v>
      </c>
      <c r="P231" s="90"/>
      <c r="Q231" s="90"/>
      <c r="R231" s="90"/>
      <c r="S231" s="59">
        <f t="shared" ref="S231:S236" si="117">SUM(J231,M231)</f>
        <v>0</v>
      </c>
      <c r="T231" s="85"/>
    </row>
    <row r="232" spans="1:20" ht="22.2" customHeight="1" thickBot="1" x14ac:dyDescent="0.35">
      <c r="A232" s="16"/>
      <c r="B232" s="17"/>
      <c r="C232" s="18"/>
      <c r="D232" s="17"/>
      <c r="E232" s="17"/>
      <c r="F232" s="122" t="s">
        <v>545</v>
      </c>
      <c r="G232" s="36"/>
      <c r="H232" s="65" t="s">
        <v>546</v>
      </c>
      <c r="I232" s="59">
        <f>SUM(I233:I234)</f>
        <v>30000</v>
      </c>
      <c r="J232" s="59"/>
      <c r="K232" s="45"/>
      <c r="L232" s="59"/>
      <c r="M232" s="59"/>
      <c r="N232" s="45"/>
      <c r="O232" s="45">
        <f t="shared" si="116"/>
        <v>30000</v>
      </c>
      <c r="P232" s="90"/>
      <c r="Q232" s="90"/>
      <c r="R232" s="90"/>
      <c r="S232" s="59">
        <f t="shared" si="117"/>
        <v>0</v>
      </c>
      <c r="T232" s="85"/>
    </row>
    <row r="233" spans="1:20" ht="28.95" customHeight="1" thickBot="1" x14ac:dyDescent="0.35">
      <c r="A233" s="16"/>
      <c r="B233" s="17"/>
      <c r="C233" s="18"/>
      <c r="D233" s="17"/>
      <c r="E233" s="17"/>
      <c r="F233" s="123" t="s">
        <v>547</v>
      </c>
      <c r="G233" s="36"/>
      <c r="H233" s="33" t="s">
        <v>548</v>
      </c>
      <c r="I233" s="59">
        <v>9000</v>
      </c>
      <c r="J233" s="59"/>
      <c r="K233" s="45"/>
      <c r="L233" s="59"/>
      <c r="M233" s="59"/>
      <c r="N233" s="45"/>
      <c r="O233" s="45">
        <f t="shared" si="116"/>
        <v>9000</v>
      </c>
      <c r="P233" s="90"/>
      <c r="Q233" s="90"/>
      <c r="R233" s="90"/>
      <c r="S233" s="59">
        <f t="shared" si="117"/>
        <v>0</v>
      </c>
      <c r="T233" s="85"/>
    </row>
    <row r="234" spans="1:20" ht="57.6" customHeight="1" thickBot="1" x14ac:dyDescent="0.35">
      <c r="A234" s="16"/>
      <c r="B234" s="17"/>
      <c r="C234" s="18"/>
      <c r="D234" s="17"/>
      <c r="E234" s="17"/>
      <c r="F234" s="113" t="s">
        <v>549</v>
      </c>
      <c r="G234" s="36"/>
      <c r="H234" s="33" t="s">
        <v>550</v>
      </c>
      <c r="I234" s="59">
        <v>21000</v>
      </c>
      <c r="J234" s="59"/>
      <c r="K234" s="45"/>
      <c r="L234" s="59"/>
      <c r="M234" s="59"/>
      <c r="N234" s="45"/>
      <c r="O234" s="45">
        <f t="shared" si="116"/>
        <v>21000</v>
      </c>
      <c r="P234" s="90"/>
      <c r="Q234" s="90"/>
      <c r="R234" s="90"/>
      <c r="S234" s="59">
        <f t="shared" si="117"/>
        <v>0</v>
      </c>
      <c r="T234" s="85"/>
    </row>
    <row r="235" spans="1:20" ht="28.95" customHeight="1" thickBot="1" x14ac:dyDescent="0.35">
      <c r="A235" s="16"/>
      <c r="B235" s="17"/>
      <c r="C235" s="18"/>
      <c r="D235" s="17"/>
      <c r="E235" s="17"/>
      <c r="F235" s="124" t="s">
        <v>551</v>
      </c>
      <c r="G235" s="36"/>
      <c r="H235" s="65" t="s">
        <v>552</v>
      </c>
      <c r="I235" s="59">
        <f>SUM(I236)</f>
        <v>30000</v>
      </c>
      <c r="J235" s="59"/>
      <c r="K235" s="45"/>
      <c r="L235" s="59"/>
      <c r="M235" s="59"/>
      <c r="N235" s="45"/>
      <c r="O235" s="45">
        <f t="shared" si="116"/>
        <v>30000</v>
      </c>
      <c r="P235" s="90"/>
      <c r="Q235" s="90"/>
      <c r="R235" s="90"/>
      <c r="S235" s="59">
        <f t="shared" si="117"/>
        <v>0</v>
      </c>
      <c r="T235" s="85"/>
    </row>
    <row r="236" spans="1:20" ht="33" customHeight="1" thickBot="1" x14ac:dyDescent="0.35">
      <c r="A236" s="16"/>
      <c r="B236" s="17"/>
      <c r="C236" s="18"/>
      <c r="D236" s="17"/>
      <c r="E236" s="17"/>
      <c r="F236" s="113" t="s">
        <v>553</v>
      </c>
      <c r="G236" s="36"/>
      <c r="H236" s="33" t="s">
        <v>554</v>
      </c>
      <c r="I236" s="59">
        <v>30000</v>
      </c>
      <c r="J236" s="59"/>
      <c r="K236" s="45"/>
      <c r="L236" s="59"/>
      <c r="M236" s="59"/>
      <c r="N236" s="45"/>
      <c r="O236" s="45">
        <f t="shared" si="116"/>
        <v>30000</v>
      </c>
      <c r="P236" s="90"/>
      <c r="Q236" s="90"/>
      <c r="R236" s="90"/>
      <c r="S236" s="59">
        <f t="shared" si="117"/>
        <v>0</v>
      </c>
      <c r="T236" s="85"/>
    </row>
    <row r="237" spans="1:20" ht="15" customHeight="1" x14ac:dyDescent="0.3">
      <c r="A237" s="16"/>
      <c r="B237" s="17"/>
      <c r="C237" s="18"/>
      <c r="D237" s="17"/>
      <c r="E237" s="17"/>
      <c r="F237" s="41" t="s">
        <v>219</v>
      </c>
      <c r="G237" s="36" t="s">
        <v>33</v>
      </c>
      <c r="H237" s="33"/>
      <c r="I237" s="58">
        <f>SUM(I7,I11,I42,I64,I95,I119,I125,I135,I148,I161,I170,I178,I188,I215,I224,I231)</f>
        <v>205701816</v>
      </c>
      <c r="J237" s="58">
        <f>SUM(J7,J11,J42,J64,J95,J119,J125,J135,J148,J161,J170,J178,J188,J215,J224,J231)</f>
        <v>97140137.469999969</v>
      </c>
      <c r="K237" s="38">
        <f t="shared" si="101"/>
        <v>47.22376270611047</v>
      </c>
      <c r="L237" s="58">
        <f>SUM(L7,L11,L42,L64,L95,L119,L125,L135,L148,L161,L170,L178,L188,L215,L224,L231)</f>
        <v>344198227.69</v>
      </c>
      <c r="M237" s="58">
        <f>SUM(M7,M11,M42,M64,M95,M119,M125,M135,M148,M161,M170,M178,M188,M215,M224,M231)</f>
        <v>138980012.03</v>
      </c>
      <c r="N237" s="38">
        <f t="shared" ref="N237:N278" si="118">SUM(M237/L237*100)</f>
        <v>40.377898794752511</v>
      </c>
      <c r="O237" s="58">
        <f>SUM(O7,O11,O42,O64,O95,O119,O125,O135,O148,O161,O170,O178,O188,O215,O224,O231)</f>
        <v>549900043.69000006</v>
      </c>
      <c r="P237" s="91"/>
      <c r="Q237" s="91"/>
      <c r="R237" s="91"/>
      <c r="S237" s="58">
        <f>SUM(S7,S11,S42,S64,S95,S119,S125,S135,S148,S161,S170,S178,S188,S215,S224,S231)</f>
        <v>236120149.49999994</v>
      </c>
      <c r="T237" s="62">
        <f t="shared" ref="T237:T278" si="119">SUM(S237/O237*100)</f>
        <v>42.938739905449076</v>
      </c>
    </row>
    <row r="238" spans="1:20" ht="27.6" customHeight="1" x14ac:dyDescent="0.3">
      <c r="A238" s="16"/>
      <c r="B238" s="17"/>
      <c r="C238" s="18"/>
      <c r="D238" s="17"/>
      <c r="E238" s="17"/>
      <c r="F238" s="41" t="s">
        <v>193</v>
      </c>
      <c r="G238" s="68"/>
      <c r="H238" s="70" t="s">
        <v>194</v>
      </c>
      <c r="I238" s="58">
        <f>SUM(I239)</f>
        <v>32109974.75</v>
      </c>
      <c r="J238" s="58">
        <f>SUM(J239)</f>
        <v>15961192.83</v>
      </c>
      <c r="K238" s="38">
        <f t="shared" si="101"/>
        <v>49.707895924147373</v>
      </c>
      <c r="L238" s="58">
        <f>SUM(L239)</f>
        <v>6224998</v>
      </c>
      <c r="M238" s="58">
        <f>SUM(M239)</f>
        <v>2669395.7600000002</v>
      </c>
      <c r="N238" s="38">
        <f t="shared" si="118"/>
        <v>42.881873375702298</v>
      </c>
      <c r="O238" s="38">
        <f t="shared" ref="O238:O278" si="120">SUM(I238,L238)</f>
        <v>38334972.75</v>
      </c>
      <c r="P238" s="90"/>
      <c r="Q238" s="90"/>
      <c r="R238" s="90"/>
      <c r="S238" s="58">
        <f t="shared" ref="S238:S278" si="121">SUM(J238,M238)</f>
        <v>18630588.59</v>
      </c>
      <c r="T238" s="62">
        <f t="shared" si="119"/>
        <v>48.599456980180058</v>
      </c>
    </row>
    <row r="239" spans="1:20" ht="27.6" customHeight="1" x14ac:dyDescent="0.3">
      <c r="A239" s="16"/>
      <c r="B239" s="17"/>
      <c r="C239" s="18"/>
      <c r="D239" s="17"/>
      <c r="E239" s="17"/>
      <c r="F239" s="41" t="s">
        <v>195</v>
      </c>
      <c r="G239" s="68"/>
      <c r="H239" s="70" t="s">
        <v>196</v>
      </c>
      <c r="I239" s="58">
        <f>SUM(I240)</f>
        <v>32109974.75</v>
      </c>
      <c r="J239" s="58">
        <f>SUM(J240)</f>
        <v>15961192.83</v>
      </c>
      <c r="K239" s="38">
        <f t="shared" si="101"/>
        <v>49.707895924147373</v>
      </c>
      <c r="L239" s="94">
        <f>SUM(L240)</f>
        <v>6224998</v>
      </c>
      <c r="M239" s="94">
        <f>SUM(M240)</f>
        <v>2669395.7600000002</v>
      </c>
      <c r="N239" s="38">
        <f t="shared" si="118"/>
        <v>42.881873375702298</v>
      </c>
      <c r="O239" s="38">
        <f t="shared" si="120"/>
        <v>38334972.75</v>
      </c>
      <c r="P239" s="90"/>
      <c r="Q239" s="90"/>
      <c r="R239" s="90"/>
      <c r="S239" s="58">
        <f t="shared" si="121"/>
        <v>18630588.59</v>
      </c>
      <c r="T239" s="62">
        <f t="shared" si="119"/>
        <v>48.599456980180058</v>
      </c>
    </row>
    <row r="240" spans="1:20" ht="14.4" customHeight="1" x14ac:dyDescent="0.3">
      <c r="A240" s="16"/>
      <c r="B240" s="17"/>
      <c r="C240" s="18"/>
      <c r="D240" s="17"/>
      <c r="E240" s="17"/>
      <c r="F240" s="41" t="s">
        <v>208</v>
      </c>
      <c r="G240" s="68"/>
      <c r="H240" s="70" t="s">
        <v>197</v>
      </c>
      <c r="I240" s="94">
        <f>SUM(I241:I242,I251:I256,I262)</f>
        <v>32109974.75</v>
      </c>
      <c r="J240" s="94">
        <f>SUM(J241:J242,J251:J256,J262)</f>
        <v>15961192.83</v>
      </c>
      <c r="K240" s="38">
        <f t="shared" si="101"/>
        <v>49.707895924147373</v>
      </c>
      <c r="L240" s="94">
        <f>SUM(L257:L277)</f>
        <v>6224998</v>
      </c>
      <c r="M240" s="94">
        <f>SUM(M241:M277)</f>
        <v>2669395.7600000002</v>
      </c>
      <c r="N240" s="38">
        <f t="shared" si="118"/>
        <v>42.881873375702298</v>
      </c>
      <c r="O240" s="38">
        <f t="shared" si="120"/>
        <v>38334972.75</v>
      </c>
      <c r="P240" s="90"/>
      <c r="Q240" s="90"/>
      <c r="R240" s="90"/>
      <c r="S240" s="58">
        <f t="shared" si="121"/>
        <v>18630588.59</v>
      </c>
      <c r="T240" s="62">
        <f t="shared" si="119"/>
        <v>48.599456980180058</v>
      </c>
    </row>
    <row r="241" spans="1:20" ht="15" customHeight="1" x14ac:dyDescent="0.3">
      <c r="A241" s="16"/>
      <c r="B241" s="17"/>
      <c r="C241" s="18"/>
      <c r="D241" s="17"/>
      <c r="E241" s="17"/>
      <c r="F241" s="31" t="s">
        <v>198</v>
      </c>
      <c r="G241" s="68"/>
      <c r="H241" s="69" t="s">
        <v>200</v>
      </c>
      <c r="I241" s="63">
        <v>1785000</v>
      </c>
      <c r="J241" s="63">
        <v>953519.15</v>
      </c>
      <c r="K241" s="80">
        <f t="shared" si="101"/>
        <v>53.418439775910365</v>
      </c>
      <c r="L241" s="63">
        <v>0</v>
      </c>
      <c r="M241" s="63">
        <v>0</v>
      </c>
      <c r="N241" s="38">
        <v>0</v>
      </c>
      <c r="O241" s="45">
        <f t="shared" si="120"/>
        <v>1785000</v>
      </c>
      <c r="P241" s="90"/>
      <c r="Q241" s="90"/>
      <c r="R241" s="90"/>
      <c r="S241" s="59">
        <f t="shared" si="121"/>
        <v>953519.15</v>
      </c>
      <c r="T241" s="85">
        <f t="shared" si="119"/>
        <v>53.418439775910365</v>
      </c>
    </row>
    <row r="242" spans="1:20" ht="25.2" customHeight="1" x14ac:dyDescent="0.3">
      <c r="A242" s="16"/>
      <c r="B242" s="17"/>
      <c r="C242" s="18"/>
      <c r="D242" s="17"/>
      <c r="E242" s="17"/>
      <c r="F242" s="31" t="s">
        <v>151</v>
      </c>
      <c r="G242" s="68"/>
      <c r="H242" s="69" t="s">
        <v>199</v>
      </c>
      <c r="I242" s="63">
        <v>25606000</v>
      </c>
      <c r="J242" s="63">
        <v>13455538.460000001</v>
      </c>
      <c r="K242" s="80">
        <f t="shared" si="101"/>
        <v>52.548381082558784</v>
      </c>
      <c r="L242" s="63">
        <v>0</v>
      </c>
      <c r="M242" s="63">
        <v>0</v>
      </c>
      <c r="N242" s="38">
        <v>0</v>
      </c>
      <c r="O242" s="45">
        <f t="shared" si="120"/>
        <v>25606000</v>
      </c>
      <c r="P242" s="90"/>
      <c r="Q242" s="90"/>
      <c r="R242" s="90"/>
      <c r="S242" s="59">
        <f t="shared" si="121"/>
        <v>13455538.460000001</v>
      </c>
      <c r="T242" s="85">
        <f t="shared" si="119"/>
        <v>52.548381082558784</v>
      </c>
    </row>
    <row r="243" spans="1:20" ht="19.95" hidden="1" customHeight="1" x14ac:dyDescent="0.3">
      <c r="A243" s="16"/>
      <c r="B243" s="17"/>
      <c r="C243" s="18"/>
      <c r="D243" s="17"/>
      <c r="E243" s="17"/>
      <c r="F243" s="31" t="s">
        <v>239</v>
      </c>
      <c r="G243" s="68"/>
      <c r="H243" s="69"/>
      <c r="I243" s="63">
        <v>4495000</v>
      </c>
      <c r="J243" s="63">
        <v>2149253.36</v>
      </c>
      <c r="K243" s="80">
        <f t="shared" si="101"/>
        <v>47.8143127919911</v>
      </c>
      <c r="L243" s="63"/>
      <c r="M243" s="63"/>
      <c r="N243" s="38"/>
      <c r="O243" s="45"/>
      <c r="P243" s="90"/>
      <c r="Q243" s="90"/>
      <c r="R243" s="90"/>
      <c r="S243" s="59"/>
      <c r="T243" s="85"/>
    </row>
    <row r="244" spans="1:20" ht="19.95" hidden="1" customHeight="1" x14ac:dyDescent="0.3">
      <c r="A244" s="16"/>
      <c r="B244" s="17"/>
      <c r="C244" s="18"/>
      <c r="D244" s="17"/>
      <c r="E244" s="17"/>
      <c r="F244" s="31" t="s">
        <v>240</v>
      </c>
      <c r="G244" s="68"/>
      <c r="H244" s="69"/>
      <c r="I244" s="63">
        <v>12720000</v>
      </c>
      <c r="J244" s="63">
        <v>6643561.21</v>
      </c>
      <c r="K244" s="80">
        <f t="shared" si="101"/>
        <v>52.229254795597477</v>
      </c>
      <c r="L244" s="63"/>
      <c r="M244" s="63"/>
      <c r="N244" s="38"/>
      <c r="O244" s="45"/>
      <c r="P244" s="90"/>
      <c r="Q244" s="90"/>
      <c r="R244" s="90"/>
      <c r="S244" s="59"/>
      <c r="T244" s="85"/>
    </row>
    <row r="245" spans="1:20" ht="18.600000000000001" hidden="1" customHeight="1" x14ac:dyDescent="0.3">
      <c r="A245" s="16"/>
      <c r="B245" s="17"/>
      <c r="C245" s="18"/>
      <c r="D245" s="17"/>
      <c r="E245" s="17"/>
      <c r="F245" s="31" t="s">
        <v>459</v>
      </c>
      <c r="G245" s="68"/>
      <c r="H245" s="69"/>
      <c r="I245" s="63">
        <v>10961.6</v>
      </c>
      <c r="J245" s="63">
        <v>10961.6</v>
      </c>
      <c r="K245" s="80">
        <f t="shared" si="101"/>
        <v>100</v>
      </c>
      <c r="L245" s="63"/>
      <c r="M245" s="63"/>
      <c r="N245" s="38"/>
      <c r="O245" s="45"/>
      <c r="P245" s="90"/>
      <c r="Q245" s="90"/>
      <c r="R245" s="90"/>
      <c r="S245" s="59"/>
      <c r="T245" s="85"/>
    </row>
    <row r="246" spans="1:20" ht="20.399999999999999" hidden="1" customHeight="1" x14ac:dyDescent="0.3">
      <c r="A246" s="16"/>
      <c r="B246" s="17"/>
      <c r="C246" s="18"/>
      <c r="D246" s="17"/>
      <c r="E246" s="17"/>
      <c r="F246" s="31" t="s">
        <v>241</v>
      </c>
      <c r="G246" s="68"/>
      <c r="H246" s="69"/>
      <c r="I246" s="63">
        <v>2640000</v>
      </c>
      <c r="J246" s="63">
        <v>1259018.71</v>
      </c>
      <c r="K246" s="80">
        <f t="shared" si="101"/>
        <v>47.690102651515147</v>
      </c>
      <c r="L246" s="63"/>
      <c r="M246" s="63"/>
      <c r="N246" s="38"/>
      <c r="O246" s="45"/>
      <c r="P246" s="90"/>
      <c r="Q246" s="90"/>
      <c r="R246" s="90"/>
      <c r="S246" s="59"/>
      <c r="T246" s="85"/>
    </row>
    <row r="247" spans="1:20" ht="21" hidden="1" customHeight="1" x14ac:dyDescent="0.3">
      <c r="A247" s="16"/>
      <c r="B247" s="17"/>
      <c r="C247" s="18"/>
      <c r="D247" s="17"/>
      <c r="E247" s="17"/>
      <c r="F247" s="31" t="s">
        <v>246</v>
      </c>
      <c r="G247" s="68"/>
      <c r="H247" s="69"/>
      <c r="I247" s="63">
        <v>845000</v>
      </c>
      <c r="J247" s="63">
        <v>403870.24</v>
      </c>
      <c r="K247" s="80">
        <f t="shared" si="101"/>
        <v>47.79529467455621</v>
      </c>
      <c r="L247" s="63"/>
      <c r="M247" s="63"/>
      <c r="N247" s="38"/>
      <c r="O247" s="45"/>
      <c r="P247" s="90"/>
      <c r="Q247" s="90"/>
      <c r="R247" s="90"/>
      <c r="S247" s="59"/>
      <c r="T247" s="85"/>
    </row>
    <row r="248" spans="1:20" ht="17.399999999999999" hidden="1" customHeight="1" x14ac:dyDescent="0.3">
      <c r="A248" s="16"/>
      <c r="B248" s="17"/>
      <c r="C248" s="18"/>
      <c r="D248" s="17"/>
      <c r="E248" s="17"/>
      <c r="F248" s="31" t="s">
        <v>242</v>
      </c>
      <c r="G248" s="68"/>
      <c r="H248" s="69"/>
      <c r="I248" s="63">
        <v>2550000</v>
      </c>
      <c r="J248" s="63">
        <v>1295457.8799999999</v>
      </c>
      <c r="K248" s="80">
        <f t="shared" si="101"/>
        <v>50.802269803921561</v>
      </c>
      <c r="L248" s="63"/>
      <c r="M248" s="63"/>
      <c r="N248" s="38"/>
      <c r="O248" s="45"/>
      <c r="P248" s="90"/>
      <c r="Q248" s="90"/>
      <c r="R248" s="90"/>
      <c r="S248" s="59"/>
      <c r="T248" s="85"/>
    </row>
    <row r="249" spans="1:20" ht="19.2" hidden="1" customHeight="1" x14ac:dyDescent="0.3">
      <c r="A249" s="16"/>
      <c r="B249" s="17"/>
      <c r="C249" s="18"/>
      <c r="D249" s="17"/>
      <c r="E249" s="17"/>
      <c r="F249" s="31" t="s">
        <v>243</v>
      </c>
      <c r="G249" s="68"/>
      <c r="H249" s="69"/>
      <c r="I249" s="63">
        <v>1136000</v>
      </c>
      <c r="J249" s="63">
        <v>565322.19999999995</v>
      </c>
      <c r="K249" s="80">
        <f t="shared" si="101"/>
        <v>49.764278169014084</v>
      </c>
      <c r="L249" s="63"/>
      <c r="M249" s="63"/>
      <c r="N249" s="38"/>
      <c r="O249" s="45"/>
      <c r="P249" s="90"/>
      <c r="Q249" s="90"/>
      <c r="R249" s="90"/>
      <c r="S249" s="59"/>
      <c r="T249" s="85"/>
    </row>
    <row r="250" spans="1:20" ht="13.95" hidden="1" customHeight="1" x14ac:dyDescent="0.3">
      <c r="A250" s="16"/>
      <c r="B250" s="17"/>
      <c r="C250" s="18"/>
      <c r="D250" s="17"/>
      <c r="E250" s="17"/>
      <c r="F250" s="31" t="s">
        <v>244</v>
      </c>
      <c r="G250" s="68"/>
      <c r="H250" s="69"/>
      <c r="I250" s="63">
        <v>1240000</v>
      </c>
      <c r="J250" s="63">
        <v>633391.94999999995</v>
      </c>
      <c r="K250" s="80">
        <f t="shared" si="101"/>
        <v>51.07999596774193</v>
      </c>
      <c r="L250" s="63"/>
      <c r="M250" s="63"/>
      <c r="N250" s="38"/>
      <c r="O250" s="45"/>
      <c r="P250" s="90"/>
      <c r="Q250" s="90"/>
      <c r="R250" s="90"/>
      <c r="S250" s="59"/>
      <c r="T250" s="85"/>
    </row>
    <row r="251" spans="1:20" ht="13.95" customHeight="1" x14ac:dyDescent="0.3">
      <c r="A251" s="16"/>
      <c r="B251" s="17"/>
      <c r="C251" s="18"/>
      <c r="D251" s="17"/>
      <c r="E251" s="17"/>
      <c r="F251" s="31" t="s">
        <v>474</v>
      </c>
      <c r="G251" s="68"/>
      <c r="H251" s="69" t="s">
        <v>201</v>
      </c>
      <c r="I251" s="63">
        <v>1611000</v>
      </c>
      <c r="J251" s="63">
        <v>370863.13</v>
      </c>
      <c r="K251" s="80">
        <f t="shared" si="101"/>
        <v>23.02067846058349</v>
      </c>
      <c r="L251" s="63">
        <v>0</v>
      </c>
      <c r="M251" s="63">
        <v>0</v>
      </c>
      <c r="N251" s="38">
        <v>0</v>
      </c>
      <c r="O251" s="45">
        <f t="shared" si="120"/>
        <v>1611000</v>
      </c>
      <c r="P251" s="90"/>
      <c r="Q251" s="90"/>
      <c r="R251" s="90"/>
      <c r="S251" s="59">
        <f t="shared" si="121"/>
        <v>370863.13</v>
      </c>
      <c r="T251" s="85">
        <f t="shared" si="119"/>
        <v>23.02067846058349</v>
      </c>
    </row>
    <row r="252" spans="1:20" ht="14.4" customHeight="1" x14ac:dyDescent="0.3">
      <c r="A252" s="16"/>
      <c r="B252" s="17"/>
      <c r="C252" s="18"/>
      <c r="D252" s="17"/>
      <c r="E252" s="17"/>
      <c r="F252" s="31" t="s">
        <v>202</v>
      </c>
      <c r="G252" s="68"/>
      <c r="H252" s="69" t="s">
        <v>203</v>
      </c>
      <c r="I252" s="63">
        <v>120000</v>
      </c>
      <c r="J252" s="63">
        <v>51300</v>
      </c>
      <c r="K252" s="80">
        <f t="shared" si="101"/>
        <v>42.75</v>
      </c>
      <c r="L252" s="63">
        <v>0</v>
      </c>
      <c r="M252" s="63">
        <v>0</v>
      </c>
      <c r="N252" s="38">
        <v>0</v>
      </c>
      <c r="O252" s="45">
        <f t="shared" si="120"/>
        <v>120000</v>
      </c>
      <c r="P252" s="90"/>
      <c r="Q252" s="90"/>
      <c r="R252" s="90"/>
      <c r="S252" s="59">
        <f t="shared" si="121"/>
        <v>51300</v>
      </c>
      <c r="T252" s="85">
        <f t="shared" si="119"/>
        <v>42.75</v>
      </c>
    </row>
    <row r="253" spans="1:20" ht="14.4" customHeight="1" x14ac:dyDescent="0.3">
      <c r="A253" s="16"/>
      <c r="B253" s="17"/>
      <c r="C253" s="18"/>
      <c r="D253" s="17"/>
      <c r="E253" s="17"/>
      <c r="F253" s="31" t="s">
        <v>204</v>
      </c>
      <c r="G253" s="68"/>
      <c r="H253" s="69" t="s">
        <v>205</v>
      </c>
      <c r="I253" s="63">
        <v>1450000</v>
      </c>
      <c r="J253" s="63">
        <v>849111.03</v>
      </c>
      <c r="K253" s="80">
        <f t="shared" si="101"/>
        <v>58.559381379310352</v>
      </c>
      <c r="L253" s="63"/>
      <c r="M253" s="63"/>
      <c r="N253" s="38"/>
      <c r="O253" s="45">
        <f t="shared" si="120"/>
        <v>1450000</v>
      </c>
      <c r="P253" s="90"/>
      <c r="Q253" s="90"/>
      <c r="R253" s="90"/>
      <c r="S253" s="59">
        <f t="shared" si="121"/>
        <v>849111.03</v>
      </c>
      <c r="T253" s="85">
        <f t="shared" si="119"/>
        <v>58.559381379310352</v>
      </c>
    </row>
    <row r="254" spans="1:20" ht="21.6" customHeight="1" x14ac:dyDescent="0.3">
      <c r="A254" s="16"/>
      <c r="B254" s="17"/>
      <c r="C254" s="18"/>
      <c r="D254" s="17"/>
      <c r="E254" s="17"/>
      <c r="F254" s="31" t="s">
        <v>270</v>
      </c>
      <c r="G254" s="68"/>
      <c r="H254" s="69" t="s">
        <v>269</v>
      </c>
      <c r="I254" s="63">
        <v>437974.75</v>
      </c>
      <c r="J254" s="63">
        <v>0</v>
      </c>
      <c r="K254" s="80">
        <f t="shared" si="101"/>
        <v>0</v>
      </c>
      <c r="L254" s="63">
        <v>0</v>
      </c>
      <c r="M254" s="63">
        <v>0</v>
      </c>
      <c r="N254" s="38">
        <v>0</v>
      </c>
      <c r="O254" s="45">
        <f t="shared" si="120"/>
        <v>437974.75</v>
      </c>
      <c r="P254" s="90"/>
      <c r="Q254" s="90"/>
      <c r="R254" s="90"/>
      <c r="S254" s="59">
        <f t="shared" si="121"/>
        <v>0</v>
      </c>
      <c r="T254" s="85">
        <f t="shared" si="119"/>
        <v>0</v>
      </c>
    </row>
    <row r="255" spans="1:20" ht="15" hidden="1" customHeight="1" x14ac:dyDescent="0.3">
      <c r="A255" s="16"/>
      <c r="B255" s="17"/>
      <c r="C255" s="18"/>
      <c r="D255" s="17"/>
      <c r="E255" s="17"/>
      <c r="F255" s="31" t="s">
        <v>280</v>
      </c>
      <c r="G255" s="68"/>
      <c r="H255" s="69" t="s">
        <v>281</v>
      </c>
      <c r="I255" s="63">
        <v>0</v>
      </c>
      <c r="J255" s="63">
        <v>0</v>
      </c>
      <c r="K255" s="80">
        <v>0</v>
      </c>
      <c r="L255" s="63"/>
      <c r="M255" s="63"/>
      <c r="N255" s="45" t="e">
        <f t="shared" si="118"/>
        <v>#DIV/0!</v>
      </c>
      <c r="O255" s="45">
        <f t="shared" si="120"/>
        <v>0</v>
      </c>
      <c r="P255" s="90"/>
      <c r="Q255" s="90"/>
      <c r="R255" s="90"/>
      <c r="S255" s="59">
        <f t="shared" si="121"/>
        <v>0</v>
      </c>
      <c r="T255" s="85" t="e">
        <f t="shared" si="119"/>
        <v>#DIV/0!</v>
      </c>
    </row>
    <row r="256" spans="1:20" ht="13.2" customHeight="1" x14ac:dyDescent="0.3">
      <c r="A256" s="16"/>
      <c r="B256" s="17"/>
      <c r="C256" s="18"/>
      <c r="D256" s="17"/>
      <c r="E256" s="17"/>
      <c r="F256" s="31" t="s">
        <v>206</v>
      </c>
      <c r="G256" s="68"/>
      <c r="H256" s="69" t="s">
        <v>207</v>
      </c>
      <c r="I256" s="63">
        <v>1000000</v>
      </c>
      <c r="J256" s="63">
        <v>226891.2</v>
      </c>
      <c r="K256" s="45">
        <f t="shared" si="101"/>
        <v>22.689120000000003</v>
      </c>
      <c r="L256" s="63">
        <v>0</v>
      </c>
      <c r="M256" s="63">
        <v>0</v>
      </c>
      <c r="N256" s="38">
        <v>0</v>
      </c>
      <c r="O256" s="45">
        <f t="shared" si="120"/>
        <v>1000000</v>
      </c>
      <c r="P256" s="90"/>
      <c r="Q256" s="90"/>
      <c r="R256" s="90"/>
      <c r="S256" s="59">
        <f t="shared" si="121"/>
        <v>226891.2</v>
      </c>
      <c r="T256" s="85">
        <f t="shared" si="119"/>
        <v>22.689120000000003</v>
      </c>
    </row>
    <row r="257" spans="1:20" ht="27" customHeight="1" x14ac:dyDescent="0.3">
      <c r="A257" s="16"/>
      <c r="B257" s="17"/>
      <c r="C257" s="18"/>
      <c r="D257" s="17"/>
      <c r="E257" s="17"/>
      <c r="F257" s="31" t="s">
        <v>462</v>
      </c>
      <c r="G257" s="68"/>
      <c r="H257" s="69" t="s">
        <v>463</v>
      </c>
      <c r="I257" s="63"/>
      <c r="J257" s="63"/>
      <c r="K257" s="45"/>
      <c r="L257" s="63">
        <v>9300</v>
      </c>
      <c r="M257" s="63">
        <v>9300</v>
      </c>
      <c r="N257" s="80">
        <f t="shared" si="118"/>
        <v>100</v>
      </c>
      <c r="O257" s="45">
        <f t="shared" ref="O257:O261" si="122">SUM(I257,L257)</f>
        <v>9300</v>
      </c>
      <c r="P257" s="90"/>
      <c r="Q257" s="90"/>
      <c r="R257" s="90"/>
      <c r="S257" s="59">
        <f t="shared" ref="S257:S261" si="123">SUM(J257,M257)</f>
        <v>9300</v>
      </c>
      <c r="T257" s="85">
        <f t="shared" ref="T257:T261" si="124">SUM(S257/O257*100)</f>
        <v>100</v>
      </c>
    </row>
    <row r="258" spans="1:20" ht="25.95" customHeight="1" x14ac:dyDescent="0.3">
      <c r="A258" s="16"/>
      <c r="B258" s="17"/>
      <c r="C258" s="18"/>
      <c r="D258" s="17"/>
      <c r="E258" s="17"/>
      <c r="F258" s="31" t="s">
        <v>464</v>
      </c>
      <c r="G258" s="68"/>
      <c r="H258" s="69" t="s">
        <v>465</v>
      </c>
      <c r="I258" s="63"/>
      <c r="J258" s="63"/>
      <c r="K258" s="45"/>
      <c r="L258" s="63">
        <v>7230</v>
      </c>
      <c r="M258" s="63">
        <v>7230</v>
      </c>
      <c r="N258" s="80">
        <f t="shared" si="118"/>
        <v>100</v>
      </c>
      <c r="O258" s="45">
        <f t="shared" si="122"/>
        <v>7230</v>
      </c>
      <c r="P258" s="90"/>
      <c r="Q258" s="90"/>
      <c r="R258" s="90"/>
      <c r="S258" s="59">
        <f t="shared" si="123"/>
        <v>7230</v>
      </c>
      <c r="T258" s="85">
        <f t="shared" si="124"/>
        <v>100</v>
      </c>
    </row>
    <row r="259" spans="1:20" ht="27" customHeight="1" x14ac:dyDescent="0.3">
      <c r="A259" s="16"/>
      <c r="B259" s="17"/>
      <c r="C259" s="18"/>
      <c r="D259" s="17"/>
      <c r="E259" s="17"/>
      <c r="F259" s="31" t="s">
        <v>466</v>
      </c>
      <c r="G259" s="68"/>
      <c r="H259" s="69" t="s">
        <v>467</v>
      </c>
      <c r="I259" s="63"/>
      <c r="J259" s="63"/>
      <c r="K259" s="45"/>
      <c r="L259" s="63">
        <v>26850</v>
      </c>
      <c r="M259" s="63">
        <v>26850</v>
      </c>
      <c r="N259" s="80">
        <f t="shared" si="118"/>
        <v>100</v>
      </c>
      <c r="O259" s="45">
        <f t="shared" si="122"/>
        <v>26850</v>
      </c>
      <c r="P259" s="90"/>
      <c r="Q259" s="90"/>
      <c r="R259" s="90"/>
      <c r="S259" s="59">
        <f t="shared" si="123"/>
        <v>26850</v>
      </c>
      <c r="T259" s="85">
        <f t="shared" si="124"/>
        <v>100</v>
      </c>
    </row>
    <row r="260" spans="1:20" ht="27" customHeight="1" x14ac:dyDescent="0.3">
      <c r="A260" s="16"/>
      <c r="B260" s="17"/>
      <c r="C260" s="18"/>
      <c r="D260" s="17"/>
      <c r="E260" s="17"/>
      <c r="F260" s="31" t="s">
        <v>468</v>
      </c>
      <c r="G260" s="68"/>
      <c r="H260" s="69" t="s">
        <v>469</v>
      </c>
      <c r="I260" s="63"/>
      <c r="J260" s="63"/>
      <c r="K260" s="45"/>
      <c r="L260" s="63">
        <v>38210</v>
      </c>
      <c r="M260" s="63">
        <v>38210</v>
      </c>
      <c r="N260" s="80">
        <f t="shared" si="118"/>
        <v>100</v>
      </c>
      <c r="O260" s="45">
        <f t="shared" si="122"/>
        <v>38210</v>
      </c>
      <c r="P260" s="90"/>
      <c r="Q260" s="90"/>
      <c r="R260" s="90"/>
      <c r="S260" s="59">
        <f t="shared" si="123"/>
        <v>38210</v>
      </c>
      <c r="T260" s="85">
        <f t="shared" si="124"/>
        <v>100</v>
      </c>
    </row>
    <row r="261" spans="1:20" ht="27.6" customHeight="1" x14ac:dyDescent="0.3">
      <c r="A261" s="16"/>
      <c r="B261" s="17"/>
      <c r="C261" s="18"/>
      <c r="D261" s="17"/>
      <c r="E261" s="17"/>
      <c r="F261" s="31" t="s">
        <v>470</v>
      </c>
      <c r="G261" s="68"/>
      <c r="H261" s="69" t="s">
        <v>471</v>
      </c>
      <c r="I261" s="63"/>
      <c r="J261" s="63"/>
      <c r="K261" s="45"/>
      <c r="L261" s="63">
        <v>21690</v>
      </c>
      <c r="M261" s="63">
        <v>21690</v>
      </c>
      <c r="N261" s="80">
        <f t="shared" si="118"/>
        <v>100</v>
      </c>
      <c r="O261" s="45">
        <f t="shared" si="122"/>
        <v>21690</v>
      </c>
      <c r="P261" s="90"/>
      <c r="Q261" s="90"/>
      <c r="R261" s="90"/>
      <c r="S261" s="59">
        <f t="shared" si="123"/>
        <v>21690</v>
      </c>
      <c r="T261" s="85">
        <f t="shared" si="124"/>
        <v>100</v>
      </c>
    </row>
    <row r="262" spans="1:20" ht="27.6" customHeight="1" x14ac:dyDescent="0.3">
      <c r="A262" s="16"/>
      <c r="B262" s="17"/>
      <c r="C262" s="18"/>
      <c r="D262" s="17"/>
      <c r="E262" s="17"/>
      <c r="F262" s="31" t="s">
        <v>472</v>
      </c>
      <c r="G262" s="68"/>
      <c r="H262" s="69" t="s">
        <v>473</v>
      </c>
      <c r="I262" s="63">
        <v>100000</v>
      </c>
      <c r="J262" s="63">
        <v>53969.86</v>
      </c>
      <c r="K262" s="80">
        <f t="shared" si="101"/>
        <v>53.969860000000004</v>
      </c>
      <c r="L262" s="63">
        <v>0</v>
      </c>
      <c r="M262" s="63">
        <v>0</v>
      </c>
      <c r="N262" s="38">
        <v>0</v>
      </c>
      <c r="O262" s="45">
        <f t="shared" ref="O262" si="125">SUM(I262,L262)</f>
        <v>100000</v>
      </c>
      <c r="P262" s="90"/>
      <c r="Q262" s="90"/>
      <c r="R262" s="90"/>
      <c r="S262" s="59">
        <f t="shared" ref="S262" si="126">SUM(J262,M262)</f>
        <v>53969.86</v>
      </c>
      <c r="T262" s="85">
        <f t="shared" ref="T262" si="127">SUM(S262/O262*100)</f>
        <v>53.969860000000004</v>
      </c>
    </row>
    <row r="263" spans="1:20" ht="35.4" customHeight="1" x14ac:dyDescent="0.3">
      <c r="A263" s="16"/>
      <c r="B263" s="17"/>
      <c r="C263" s="18"/>
      <c r="D263" s="17"/>
      <c r="E263" s="17"/>
      <c r="F263" s="31" t="s">
        <v>213</v>
      </c>
      <c r="G263" s="68"/>
      <c r="H263" s="69" t="s">
        <v>214</v>
      </c>
      <c r="I263" s="63">
        <v>0</v>
      </c>
      <c r="J263" s="63"/>
      <c r="K263" s="45">
        <v>0</v>
      </c>
      <c r="L263" s="59">
        <v>20337.28</v>
      </c>
      <c r="M263" s="59">
        <v>0</v>
      </c>
      <c r="N263" s="45">
        <f t="shared" si="118"/>
        <v>0</v>
      </c>
      <c r="O263" s="45">
        <f t="shared" si="120"/>
        <v>20337.28</v>
      </c>
      <c r="P263" s="101"/>
      <c r="Q263" s="101"/>
      <c r="R263" s="101"/>
      <c r="S263" s="59">
        <f t="shared" si="121"/>
        <v>0</v>
      </c>
      <c r="T263" s="85">
        <f t="shared" si="119"/>
        <v>0</v>
      </c>
    </row>
    <row r="264" spans="1:20" ht="49.2" customHeight="1" x14ac:dyDescent="0.3">
      <c r="A264" s="16"/>
      <c r="B264" s="17"/>
      <c r="C264" s="18"/>
      <c r="D264" s="17"/>
      <c r="E264" s="17"/>
      <c r="F264" s="31" t="s">
        <v>210</v>
      </c>
      <c r="G264" s="68"/>
      <c r="H264" s="69" t="s">
        <v>209</v>
      </c>
      <c r="I264" s="63">
        <v>0</v>
      </c>
      <c r="J264" s="63"/>
      <c r="K264" s="45">
        <v>0</v>
      </c>
      <c r="L264" s="59">
        <v>1046394</v>
      </c>
      <c r="M264" s="59">
        <v>484970.59</v>
      </c>
      <c r="N264" s="45">
        <f t="shared" si="118"/>
        <v>46.346843540769541</v>
      </c>
      <c r="O264" s="45">
        <f t="shared" si="120"/>
        <v>1046394</v>
      </c>
      <c r="P264" s="101"/>
      <c r="Q264" s="101"/>
      <c r="R264" s="101"/>
      <c r="S264" s="59">
        <f t="shared" si="121"/>
        <v>484970.59</v>
      </c>
      <c r="T264" s="85">
        <f t="shared" si="119"/>
        <v>46.346843540769541</v>
      </c>
    </row>
    <row r="265" spans="1:20" ht="22.95" customHeight="1" x14ac:dyDescent="0.3">
      <c r="A265" s="16"/>
      <c r="B265" s="17"/>
      <c r="C265" s="18"/>
      <c r="D265" s="17"/>
      <c r="E265" s="17"/>
      <c r="F265" s="31" t="s">
        <v>531</v>
      </c>
      <c r="G265" s="68"/>
      <c r="H265" s="69" t="s">
        <v>532</v>
      </c>
      <c r="I265" s="63">
        <v>0</v>
      </c>
      <c r="J265" s="63">
        <v>0</v>
      </c>
      <c r="K265" s="45">
        <v>0</v>
      </c>
      <c r="L265" s="59">
        <v>214048</v>
      </c>
      <c r="M265" s="59">
        <v>0</v>
      </c>
      <c r="N265" s="45">
        <f t="shared" si="118"/>
        <v>0</v>
      </c>
      <c r="O265" s="45">
        <f t="shared" si="120"/>
        <v>214048</v>
      </c>
      <c r="P265" s="101"/>
      <c r="Q265" s="101"/>
      <c r="R265" s="101"/>
      <c r="S265" s="59">
        <f t="shared" si="121"/>
        <v>0</v>
      </c>
      <c r="T265" s="85">
        <f t="shared" si="119"/>
        <v>0</v>
      </c>
    </row>
    <row r="266" spans="1:20" ht="16.95" customHeight="1" x14ac:dyDescent="0.3">
      <c r="A266" s="16"/>
      <c r="B266" s="17"/>
      <c r="C266" s="18"/>
      <c r="D266" s="17"/>
      <c r="E266" s="17"/>
      <c r="F266" s="31" t="s">
        <v>533</v>
      </c>
      <c r="G266" s="68"/>
      <c r="H266" s="69" t="s">
        <v>534</v>
      </c>
      <c r="I266" s="63">
        <v>0</v>
      </c>
      <c r="J266" s="63">
        <v>0</v>
      </c>
      <c r="K266" s="45">
        <v>0</v>
      </c>
      <c r="L266" s="59">
        <v>1965440</v>
      </c>
      <c r="M266" s="59">
        <v>982720.02</v>
      </c>
      <c r="N266" s="45">
        <f t="shared" si="118"/>
        <v>50.000001017583848</v>
      </c>
      <c r="O266" s="45">
        <f t="shared" si="120"/>
        <v>1965440</v>
      </c>
      <c r="P266" s="101"/>
      <c r="Q266" s="101"/>
      <c r="R266" s="101"/>
      <c r="S266" s="59">
        <f t="shared" si="121"/>
        <v>982720.02</v>
      </c>
      <c r="T266" s="85">
        <f t="shared" si="119"/>
        <v>50.000001017583848</v>
      </c>
    </row>
    <row r="267" spans="1:20" ht="24.6" hidden="1" customHeight="1" x14ac:dyDescent="0.3">
      <c r="A267" s="16"/>
      <c r="B267" s="17"/>
      <c r="C267" s="18"/>
      <c r="D267" s="17"/>
      <c r="E267" s="17"/>
      <c r="F267" s="31"/>
      <c r="G267" s="68"/>
      <c r="H267" s="69"/>
      <c r="I267" s="63">
        <v>0</v>
      </c>
      <c r="J267" s="63"/>
      <c r="K267" s="45">
        <v>0</v>
      </c>
      <c r="L267" s="59"/>
      <c r="M267" s="59"/>
      <c r="N267" s="45" t="e">
        <f t="shared" si="118"/>
        <v>#DIV/0!</v>
      </c>
      <c r="O267" s="45">
        <f t="shared" si="120"/>
        <v>0</v>
      </c>
      <c r="P267" s="101"/>
      <c r="Q267" s="101"/>
      <c r="R267" s="101"/>
      <c r="S267" s="59">
        <f t="shared" si="121"/>
        <v>0</v>
      </c>
      <c r="T267" s="85" t="e">
        <f t="shared" si="119"/>
        <v>#DIV/0!</v>
      </c>
    </row>
    <row r="268" spans="1:20" ht="25.95" hidden="1" customHeight="1" x14ac:dyDescent="0.3">
      <c r="A268" s="16"/>
      <c r="B268" s="17"/>
      <c r="C268" s="18"/>
      <c r="D268" s="17"/>
      <c r="E268" s="17"/>
      <c r="F268" s="31"/>
      <c r="G268" s="68"/>
      <c r="H268" s="69"/>
      <c r="I268" s="63">
        <v>0</v>
      </c>
      <c r="J268" s="63"/>
      <c r="K268" s="45">
        <v>0</v>
      </c>
      <c r="L268" s="59"/>
      <c r="M268" s="59"/>
      <c r="N268" s="45" t="e">
        <f t="shared" si="118"/>
        <v>#DIV/0!</v>
      </c>
      <c r="O268" s="45">
        <f t="shared" si="120"/>
        <v>0</v>
      </c>
      <c r="P268" s="101"/>
      <c r="Q268" s="101"/>
      <c r="R268" s="101"/>
      <c r="S268" s="59">
        <f t="shared" si="121"/>
        <v>0</v>
      </c>
      <c r="T268" s="85" t="e">
        <f t="shared" si="119"/>
        <v>#DIV/0!</v>
      </c>
    </row>
    <row r="269" spans="1:20" ht="25.95" customHeight="1" x14ac:dyDescent="0.3">
      <c r="A269" s="16"/>
      <c r="B269" s="17"/>
      <c r="C269" s="18"/>
      <c r="D269" s="17"/>
      <c r="E269" s="17"/>
      <c r="F269" s="31" t="s">
        <v>460</v>
      </c>
      <c r="G269" s="68"/>
      <c r="H269" s="69" t="s">
        <v>461</v>
      </c>
      <c r="I269" s="63">
        <v>0</v>
      </c>
      <c r="J269" s="63">
        <v>0</v>
      </c>
      <c r="K269" s="45">
        <v>0</v>
      </c>
      <c r="L269" s="59">
        <v>1865848</v>
      </c>
      <c r="M269" s="59">
        <v>776901.66</v>
      </c>
      <c r="N269" s="45">
        <f t="shared" si="118"/>
        <v>41.637993019795829</v>
      </c>
      <c r="O269" s="45">
        <f t="shared" si="120"/>
        <v>1865848</v>
      </c>
      <c r="P269" s="101"/>
      <c r="Q269" s="101"/>
      <c r="R269" s="101"/>
      <c r="S269" s="59">
        <f t="shared" si="121"/>
        <v>776901.66</v>
      </c>
      <c r="T269" s="85">
        <f t="shared" si="119"/>
        <v>41.637993019795829</v>
      </c>
    </row>
    <row r="270" spans="1:20" ht="36" customHeight="1" x14ac:dyDescent="0.3">
      <c r="A270" s="16"/>
      <c r="B270" s="17"/>
      <c r="C270" s="18"/>
      <c r="D270" s="17"/>
      <c r="E270" s="17"/>
      <c r="F270" s="31" t="s">
        <v>215</v>
      </c>
      <c r="G270" s="68"/>
      <c r="H270" s="69" t="s">
        <v>216</v>
      </c>
      <c r="I270" s="63">
        <v>0</v>
      </c>
      <c r="J270" s="63"/>
      <c r="K270" s="45">
        <v>0</v>
      </c>
      <c r="L270" s="59">
        <v>207694.76</v>
      </c>
      <c r="M270" s="63">
        <v>0</v>
      </c>
      <c r="N270" s="45">
        <f t="shared" si="118"/>
        <v>0</v>
      </c>
      <c r="O270" s="45">
        <f t="shared" si="120"/>
        <v>207694.76</v>
      </c>
      <c r="P270" s="90"/>
      <c r="Q270" s="90"/>
      <c r="R270" s="90"/>
      <c r="S270" s="59">
        <f t="shared" si="121"/>
        <v>0</v>
      </c>
      <c r="T270" s="85">
        <f t="shared" si="119"/>
        <v>0</v>
      </c>
    </row>
    <row r="271" spans="1:20" ht="25.95" customHeight="1" x14ac:dyDescent="0.3">
      <c r="A271" s="16"/>
      <c r="B271" s="17"/>
      <c r="C271" s="18"/>
      <c r="D271" s="17"/>
      <c r="E271" s="17"/>
      <c r="F271" s="31" t="s">
        <v>211</v>
      </c>
      <c r="G271" s="68"/>
      <c r="H271" s="69" t="s">
        <v>212</v>
      </c>
      <c r="I271" s="63">
        <v>0</v>
      </c>
      <c r="J271" s="63"/>
      <c r="K271" s="45">
        <v>0</v>
      </c>
      <c r="L271" s="59">
        <v>794861</v>
      </c>
      <c r="M271" s="59">
        <v>319916.43</v>
      </c>
      <c r="N271" s="45">
        <f t="shared" si="118"/>
        <v>40.248097466097846</v>
      </c>
      <c r="O271" s="45">
        <f t="shared" si="120"/>
        <v>794861</v>
      </c>
      <c r="P271" s="90"/>
      <c r="Q271" s="90"/>
      <c r="R271" s="90"/>
      <c r="S271" s="59">
        <f t="shared" si="121"/>
        <v>319916.43</v>
      </c>
      <c r="T271" s="85">
        <f t="shared" si="119"/>
        <v>40.248097466097846</v>
      </c>
    </row>
    <row r="272" spans="1:20" ht="36" customHeight="1" x14ac:dyDescent="0.3">
      <c r="A272" s="16"/>
      <c r="B272" s="17"/>
      <c r="C272" s="18"/>
      <c r="D272" s="17"/>
      <c r="E272" s="17"/>
      <c r="F272" s="31" t="s">
        <v>218</v>
      </c>
      <c r="G272" s="68"/>
      <c r="H272" s="69" t="s">
        <v>217</v>
      </c>
      <c r="I272" s="63">
        <v>0</v>
      </c>
      <c r="J272" s="63"/>
      <c r="K272" s="45">
        <v>0</v>
      </c>
      <c r="L272" s="59">
        <v>3707.88</v>
      </c>
      <c r="M272" s="59">
        <v>1607.06</v>
      </c>
      <c r="N272" s="45">
        <f t="shared" ref="N272" si="128">SUM(M272/L272*100)</f>
        <v>43.341747845129831</v>
      </c>
      <c r="O272" s="45">
        <f t="shared" ref="O272:O273" si="129">SUM(I272,L272)</f>
        <v>3707.88</v>
      </c>
      <c r="P272" s="90"/>
      <c r="Q272" s="90"/>
      <c r="R272" s="90"/>
      <c r="S272" s="59">
        <f t="shared" ref="S272:S274" si="130">SUM(J272,M272)</f>
        <v>1607.06</v>
      </c>
      <c r="T272" s="85">
        <f t="shared" ref="T272:T274" si="131">SUM(S272/O272*100)</f>
        <v>43.341747845129831</v>
      </c>
    </row>
    <row r="273" spans="1:20" ht="43.95" customHeight="1" x14ac:dyDescent="0.3">
      <c r="A273" s="16"/>
      <c r="B273" s="17"/>
      <c r="C273" s="18"/>
      <c r="D273" s="17"/>
      <c r="E273" s="17"/>
      <c r="F273" s="31" t="s">
        <v>397</v>
      </c>
      <c r="G273" s="68"/>
      <c r="H273" s="69" t="s">
        <v>398</v>
      </c>
      <c r="I273" s="63">
        <v>0</v>
      </c>
      <c r="J273" s="63">
        <v>0</v>
      </c>
      <c r="K273" s="45">
        <v>0</v>
      </c>
      <c r="L273" s="59">
        <v>3387.08</v>
      </c>
      <c r="M273" s="59">
        <v>0</v>
      </c>
      <c r="N273" s="45">
        <v>0</v>
      </c>
      <c r="O273" s="45">
        <f t="shared" si="129"/>
        <v>3387.08</v>
      </c>
      <c r="P273" s="90"/>
      <c r="Q273" s="90"/>
      <c r="R273" s="90"/>
      <c r="S273" s="59">
        <v>0</v>
      </c>
      <c r="T273" s="85">
        <v>0</v>
      </c>
    </row>
    <row r="274" spans="1:20" ht="24" hidden="1" customHeight="1" x14ac:dyDescent="0.3">
      <c r="A274" s="16"/>
      <c r="B274" s="17"/>
      <c r="C274" s="18"/>
      <c r="D274" s="17"/>
      <c r="E274" s="17"/>
      <c r="F274" s="31" t="s">
        <v>407</v>
      </c>
      <c r="G274" s="68"/>
      <c r="H274" s="69" t="s">
        <v>408</v>
      </c>
      <c r="I274" s="63">
        <v>0</v>
      </c>
      <c r="J274" s="63">
        <v>0</v>
      </c>
      <c r="K274" s="45">
        <v>0</v>
      </c>
      <c r="L274" s="59">
        <v>0</v>
      </c>
      <c r="M274" s="59">
        <v>0</v>
      </c>
      <c r="N274" s="45" t="e">
        <f t="shared" ref="N274:N276" si="132">SUM(M274/L274*100)</f>
        <v>#DIV/0!</v>
      </c>
      <c r="O274" s="45">
        <f t="shared" si="120"/>
        <v>0</v>
      </c>
      <c r="P274" s="90"/>
      <c r="Q274" s="90"/>
      <c r="R274" s="90"/>
      <c r="S274" s="59">
        <f t="shared" si="130"/>
        <v>0</v>
      </c>
      <c r="T274" s="85" t="e">
        <f t="shared" si="131"/>
        <v>#DIV/0!</v>
      </c>
    </row>
    <row r="275" spans="1:20" ht="25.95" hidden="1" customHeight="1" x14ac:dyDescent="0.3">
      <c r="A275" s="16"/>
      <c r="B275" s="17"/>
      <c r="C275" s="18"/>
      <c r="D275" s="17"/>
      <c r="E275" s="17"/>
      <c r="F275" s="31" t="s">
        <v>492</v>
      </c>
      <c r="G275" s="68"/>
      <c r="H275" s="69" t="s">
        <v>493</v>
      </c>
      <c r="I275" s="63">
        <v>0</v>
      </c>
      <c r="J275" s="63">
        <v>0</v>
      </c>
      <c r="K275" s="63"/>
      <c r="L275" s="63">
        <v>0</v>
      </c>
      <c r="M275" s="63">
        <v>0</v>
      </c>
      <c r="N275" s="45" t="e">
        <f t="shared" si="132"/>
        <v>#DIV/0!</v>
      </c>
      <c r="O275" s="45">
        <f t="shared" si="120"/>
        <v>0</v>
      </c>
      <c r="P275" s="90"/>
      <c r="Q275" s="90"/>
      <c r="R275" s="90"/>
      <c r="S275" s="59">
        <f t="shared" ref="S275:S276" si="133">SUM(J275,M275)</f>
        <v>0</v>
      </c>
      <c r="T275" s="85" t="e">
        <f t="shared" ref="T275:T276" si="134">SUM(S275/O275*100)</f>
        <v>#DIV/0!</v>
      </c>
    </row>
    <row r="276" spans="1:20" ht="25.2" hidden="1" customHeight="1" x14ac:dyDescent="0.3">
      <c r="A276" s="16"/>
      <c r="B276" s="17"/>
      <c r="C276" s="18"/>
      <c r="D276" s="17"/>
      <c r="E276" s="17"/>
      <c r="F276" s="31" t="s">
        <v>494</v>
      </c>
      <c r="G276" s="68"/>
      <c r="H276" s="69" t="s">
        <v>495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45" t="e">
        <f t="shared" si="132"/>
        <v>#DIV/0!</v>
      </c>
      <c r="O276" s="45">
        <f t="shared" si="120"/>
        <v>0</v>
      </c>
      <c r="P276" s="90"/>
      <c r="Q276" s="90"/>
      <c r="R276" s="90"/>
      <c r="S276" s="59">
        <f t="shared" si="133"/>
        <v>0</v>
      </c>
      <c r="T276" s="85" t="e">
        <f t="shared" si="134"/>
        <v>#DIV/0!</v>
      </c>
    </row>
    <row r="277" spans="1:20" ht="25.2" hidden="1" customHeight="1" x14ac:dyDescent="0.3">
      <c r="A277" s="16"/>
      <c r="B277" s="17"/>
      <c r="C277" s="18"/>
      <c r="D277" s="17"/>
      <c r="E277" s="17"/>
      <c r="F277" s="31" t="s">
        <v>407</v>
      </c>
      <c r="G277" s="68"/>
      <c r="H277" s="69" t="s">
        <v>408</v>
      </c>
      <c r="I277" s="63">
        <v>0</v>
      </c>
      <c r="J277" s="63">
        <v>0</v>
      </c>
      <c r="K277" s="45">
        <v>0</v>
      </c>
      <c r="L277" s="59">
        <v>0</v>
      </c>
      <c r="M277" s="59">
        <v>0</v>
      </c>
      <c r="N277" s="45" t="e">
        <f t="shared" si="118"/>
        <v>#DIV/0!</v>
      </c>
      <c r="O277" s="45">
        <f t="shared" si="120"/>
        <v>0</v>
      </c>
      <c r="P277" s="90"/>
      <c r="Q277" s="90"/>
      <c r="R277" s="90"/>
      <c r="S277" s="59">
        <f t="shared" si="121"/>
        <v>0</v>
      </c>
      <c r="T277" s="85" t="e">
        <f t="shared" si="119"/>
        <v>#DIV/0!</v>
      </c>
    </row>
    <row r="278" spans="1:20" ht="17.399999999999999" x14ac:dyDescent="0.3">
      <c r="A278" s="1"/>
      <c r="B278" s="1"/>
      <c r="C278" s="1"/>
      <c r="D278" s="1"/>
      <c r="E278" s="1"/>
      <c r="F278" s="25" t="s">
        <v>220</v>
      </c>
      <c r="G278" s="138"/>
      <c r="H278" s="139"/>
      <c r="I278" s="94">
        <f>SUM(I237:I238)</f>
        <v>237811790.75</v>
      </c>
      <c r="J278" s="94">
        <f>SUM(J237:J238)</f>
        <v>113101330.29999997</v>
      </c>
      <c r="K278" s="140">
        <f t="shared" si="101"/>
        <v>47.559176920246948</v>
      </c>
      <c r="L278" s="94">
        <f>SUM(L237:L238)</f>
        <v>350423225.69</v>
      </c>
      <c r="M278" s="94">
        <f>SUM(M237:M238)</f>
        <v>141649407.78999999</v>
      </c>
      <c r="N278" s="140">
        <f t="shared" si="118"/>
        <v>40.422379969559827</v>
      </c>
      <c r="O278" s="38">
        <f t="shared" si="120"/>
        <v>588235016.44000006</v>
      </c>
      <c r="P278" s="91"/>
      <c r="Q278" s="91"/>
      <c r="R278" s="91"/>
      <c r="S278" s="58">
        <f t="shared" si="121"/>
        <v>254750738.08999997</v>
      </c>
      <c r="T278" s="62">
        <f t="shared" si="119"/>
        <v>43.307645918760862</v>
      </c>
    </row>
    <row r="279" spans="1:20" x14ac:dyDescent="0.3">
      <c r="F279" s="12"/>
      <c r="G279" s="12"/>
      <c r="H279" s="12"/>
      <c r="I279" s="83"/>
      <c r="J279" s="83"/>
      <c r="K279" s="83"/>
      <c r="L279" s="83"/>
      <c r="M279" s="83"/>
      <c r="N279" s="83"/>
    </row>
  </sheetData>
  <mergeCells count="11">
    <mergeCell ref="L1:T1"/>
    <mergeCell ref="F2:T2"/>
    <mergeCell ref="G278:H278"/>
    <mergeCell ref="A3:O3"/>
    <mergeCell ref="B5:E5"/>
    <mergeCell ref="F20:F21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64" fitToWidth="6" fitToHeight="6" orientation="landscape" r:id="rId1"/>
  <rowBreaks count="1" manualBreakCount="1">
    <brk id="40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2021-09-13T02:25:54Z</dcterms:modified>
</cp:coreProperties>
</file>